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3256" windowHeight="12540"/>
  </bookViews>
  <sheets>
    <sheet name="指标体系框架" sheetId="4" r:id="rId1"/>
    <sheet name="Sheet1" sheetId="5" r:id="rId2"/>
    <sheet name="Sheet2" sheetId="6" r:id="rId3"/>
  </sheets>
  <definedNames>
    <definedName name="_xlnm.Print_Area" localSheetId="0">指标体系框架!$A$1:$J$24</definedName>
    <definedName name="_xlnm.Print_Titles" localSheetId="0">指标体系框架!$2:$4</definedName>
  </definedNames>
  <calcPr calcId="145621"/>
</workbook>
</file>

<file path=xl/calcChain.xml><?xml version="1.0" encoding="utf-8"?>
<calcChain xmlns="http://schemas.openxmlformats.org/spreadsheetml/2006/main">
  <c r="E3" i="6" l="1"/>
  <c r="E2" i="6"/>
  <c r="E1" i="6"/>
  <c r="K20" i="4"/>
  <c r="I17" i="4"/>
  <c r="K17" i="4"/>
  <c r="C8" i="5"/>
  <c r="I12" i="4"/>
  <c r="K12" i="4"/>
  <c r="K10" i="4"/>
  <c r="B10" i="5"/>
  <c r="B8" i="5"/>
  <c r="B7" i="5"/>
  <c r="I24" i="4" l="1"/>
  <c r="E24" i="4" l="1"/>
</calcChain>
</file>

<file path=xl/sharedStrings.xml><?xml version="1.0" encoding="utf-8"?>
<sst xmlns="http://schemas.openxmlformats.org/spreadsheetml/2006/main" count="134" uniqueCount="117">
  <si>
    <t>附件2</t>
  </si>
  <si>
    <t>一级
指标</t>
  </si>
  <si>
    <t>二级
指标</t>
  </si>
  <si>
    <t>三级指标</t>
  </si>
  <si>
    <t>指标分值</t>
  </si>
  <si>
    <t>评分项解释</t>
  </si>
  <si>
    <t>评分项说明</t>
  </si>
  <si>
    <t>评分标准及规则</t>
  </si>
  <si>
    <t>打分值</t>
  </si>
  <si>
    <t>扣分/缺少资料情况说明</t>
  </si>
  <si>
    <t>权重</t>
  </si>
  <si>
    <t>分值</t>
  </si>
  <si>
    <t>立项依据
充分性</t>
  </si>
  <si>
    <t>项目立项是否符合法律法规、相关政策、发展规划以及部门职责，用于反映和考核项目立项依据情况。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</si>
  <si>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</si>
  <si>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结合项目实际确定每项评价要点分值，未达到评价要点要求扣0.5-1分，扣至0分为止。</t>
  </si>
  <si>
    <t>立项程序
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</si>
  <si>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</si>
  <si>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</si>
  <si>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绩效目标
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</si>
  <si>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</si>
  <si>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</si>
  <si>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绩效目标
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</si>
  <si>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</si>
  <si>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</si>
  <si>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预算编制
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</si>
  <si>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</si>
  <si>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</si>
  <si>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资金分配
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</si>
  <si>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</si>
  <si>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</si>
  <si>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资金到位率</t>
  </si>
  <si>
    <t>实际到位资金与拨付预算资金的比率，用以反映和考核资金落实情况对项目实施的总体保障程度。</t>
  </si>
  <si>
    <t>评价要点：
资金到位率=(实际到位资金/拨付预算资金)×lOO%。
实际到位资金：本年度内落实到具体项目的资金。
拨付预算资金：本年度内拨付通知中确定的预算资金。</t>
  </si>
  <si>
    <t>得分=资金到位率×该指标分值。</t>
  </si>
  <si>
    <t>预算执行率</t>
  </si>
  <si>
    <t>项目预算资金是否按照计划执行，用以反映或考核项目预算执行情况。</t>
  </si>
  <si>
    <t>评价要点：
预算执行率=（实际支出资金/全年预算)×100%。
实际支出资金：本年度内实际支出资金。
全年预算：本年度内预算安排到具体项目的资金。</t>
  </si>
  <si>
    <t>得分=预算执行率×该指标分值。</t>
  </si>
  <si>
    <t>资金使用
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</si>
  <si>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</si>
  <si>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</si>
  <si>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管理制度
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</si>
  <si>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</si>
  <si>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</si>
  <si>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结合项目实际确定每项评价要点分值，未达到评价要点要求扣0.5-2分，扣至0分为止。</t>
  </si>
  <si>
    <t>制度执行
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</si>
  <si>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</si>
  <si>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</si>
  <si>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人员补助率</t>
  </si>
  <si>
    <t>实际补助人数与计划补助人数的比较，用以反映和考核项目产出数量目标的实现程度。</t>
  </si>
  <si>
    <t>评价要点：
人员补助率=（实际补助人数/计划补助人数）×100%
实际补助人数：本年度内实际补助人数。
计划补助人数：本年度内计划补助人数。</t>
  </si>
  <si>
    <t>得分=人员补助率×该指标分值。</t>
  </si>
  <si>
    <t>补助资金发放率</t>
  </si>
  <si>
    <t>评价要点：
补助资金发放率=实际补助资金/计划补助资金]×100%
实际补助资金：本年度内实际发放的补助资金。
计划补助资金：本年度内计划发放的补助资金。</t>
  </si>
  <si>
    <t>得分=补助资金发放率×该指标分值。</t>
  </si>
  <si>
    <t>补助资金发放合规率</t>
  </si>
  <si>
    <t>评价要点：
补助资金发放合规率=实际合规补助资金/实际补助资金×100%
实际补助资金：本年度内实际发放的补助资金。
实际合规补助资金：本年度内实际发放的合规补助资金。</t>
  </si>
  <si>
    <t>得分=补助资金发放合规率×该指标分值。</t>
  </si>
  <si>
    <t>补助资金发放及时性</t>
  </si>
  <si>
    <t>补助资金发放实际完成时间与计划完成时间的比较，用以反映和考核项目产出时效目标的实现程度。</t>
  </si>
  <si>
    <t>成本偏差率</t>
  </si>
  <si>
    <t>完成项目计划工作目标的实际成本与计划成本的比率，用以反映和考核项目的成本偏差程度。</t>
  </si>
  <si>
    <t>评价要点：
成本偏差率=［（实际成本-计划成本）/计划成本］×100%。
实际成本：项目实施单位如期、保质、保量完成既定工作目标实际所耗费的支出。
计划成本：项目实施单位为完成工作目标计划安排的支出，一般以项目预算为参考。</t>
  </si>
  <si>
    <t>成本偏差率≤0，得满分；成本偏差率＞0，得分=（1-成本偏差率）×该指标分值。</t>
  </si>
  <si>
    <t>社会效益</t>
  </si>
  <si>
    <t>项目实施所产生的的社会效益。</t>
  </si>
  <si>
    <t>服务对象满意度</t>
  </si>
  <si>
    <t>服务对象对项目实施效果的满意程度。</t>
  </si>
  <si>
    <t>项目自评
（4）</t>
  </si>
  <si>
    <t>项目自评情况</t>
  </si>
  <si>
    <t>自评材料报送是否及时规范；自评报告、自评表的质量。</t>
  </si>
  <si>
    <t>评价要点：
①项目单位自评材料报送是否及时、完整；
②项目自评报告撰写、自评表填写质量是否满足要求。</t>
  </si>
  <si>
    <t>合计</t>
  </si>
  <si>
    <t>决策
（20)</t>
    <phoneticPr fontId="10" type="noConversion"/>
  </si>
  <si>
    <t>过程
（20）</t>
    <phoneticPr fontId="10" type="noConversion"/>
  </si>
  <si>
    <t>产出
（40）</t>
    <phoneticPr fontId="10" type="noConversion"/>
  </si>
  <si>
    <t>效益
（16）</t>
    <phoneticPr fontId="10" type="noConversion"/>
  </si>
  <si>
    <t>项目
立项</t>
    <phoneticPr fontId="10" type="noConversion"/>
  </si>
  <si>
    <t>绩效
目标</t>
    <phoneticPr fontId="10" type="noConversion"/>
  </si>
  <si>
    <t>资金
投入</t>
    <phoneticPr fontId="10" type="noConversion"/>
  </si>
  <si>
    <t>资金
管理</t>
    <phoneticPr fontId="10" type="noConversion"/>
  </si>
  <si>
    <t>组织
实施</t>
    <phoneticPr fontId="10" type="noConversion"/>
  </si>
  <si>
    <t>产出
数量</t>
    <phoneticPr fontId="10" type="noConversion"/>
  </si>
  <si>
    <t>产出
质量</t>
    <phoneticPr fontId="10" type="noConversion"/>
  </si>
  <si>
    <t>产出
时效</t>
    <phoneticPr fontId="10" type="noConversion"/>
  </si>
  <si>
    <t>产出
成本</t>
    <phoneticPr fontId="10" type="noConversion"/>
  </si>
  <si>
    <t>项目
效益</t>
    <phoneticPr fontId="10" type="noConversion"/>
  </si>
  <si>
    <t>[90%,100%]，得分=该指标分值×100%；
[80%,90%)，得分=该指标分值×90%；
[70%,80%)，得分=该指标分值×80%；
[60%,70%)，得分=该指标分值×70%；
[0%,60%），得分=0。</t>
    <phoneticPr fontId="10" type="noConversion"/>
  </si>
  <si>
    <t>津东疆人社发[2020]60号</t>
    <phoneticPr fontId="10" type="noConversion"/>
  </si>
  <si>
    <t>拨付通知</t>
    <phoneticPr fontId="10" type="noConversion"/>
  </si>
  <si>
    <t>拨付通知</t>
    <phoneticPr fontId="10" type="noConversion"/>
  </si>
  <si>
    <t>津东疆人社发[2021]41号</t>
    <phoneticPr fontId="10" type="noConversion"/>
  </si>
  <si>
    <t>津东疆人社发[2021]13号</t>
    <phoneticPr fontId="10" type="noConversion"/>
  </si>
  <si>
    <t>无编号</t>
    <phoneticPr fontId="10" type="noConversion"/>
  </si>
  <si>
    <t>退回</t>
    <phoneticPr fontId="10" type="noConversion"/>
  </si>
  <si>
    <t>拨付批复</t>
    <phoneticPr fontId="10" type="noConversion"/>
  </si>
  <si>
    <t>拨付申请</t>
    <phoneticPr fontId="10" type="noConversion"/>
  </si>
  <si>
    <t>年初预算批复</t>
    <phoneticPr fontId="10" type="noConversion"/>
  </si>
  <si>
    <t>津东疆财预指[2021]20号</t>
    <phoneticPr fontId="10" type="noConversion"/>
  </si>
  <si>
    <t>津东疆财预指[2021]43号</t>
    <phoneticPr fontId="10" type="noConversion"/>
  </si>
  <si>
    <t>年中调整</t>
    <phoneticPr fontId="10" type="noConversion"/>
  </si>
  <si>
    <t>质量指标设置不全面，且年度指标值设置依据不充分。</t>
    <phoneticPr fontId="10" type="noConversion"/>
  </si>
  <si>
    <t>预算执行率为93.93%</t>
    <phoneticPr fontId="10" type="noConversion"/>
  </si>
  <si>
    <t>项目发放金额是否超过计划补贴金额。</t>
    <phoneticPr fontId="10" type="noConversion"/>
  </si>
  <si>
    <t>项目发放金额是否合法合规。</t>
    <phoneticPr fontId="10" type="noConversion"/>
  </si>
  <si>
    <t>项目补助资金发放率为99.35%。</t>
    <phoneticPr fontId="10" type="noConversion"/>
  </si>
  <si>
    <t>《关于拨付人社局“服务外包人员经费-东疆小外教师经费（代社发局）”项目支出预算资金的通知》</t>
    <phoneticPr fontId="10" type="noConversion"/>
  </si>
  <si>
    <t>《关于拨付人社局“服务外包人员经费-东疆小外教师经费（代社发局）”项目支出预算资金的申请》</t>
    <phoneticPr fontId="10" type="noConversion"/>
  </si>
  <si>
    <t>评价要点：
本项目经费是否按照计划每月10日前完成发放。</t>
    <phoneticPr fontId="10" type="noConversion"/>
  </si>
  <si>
    <t>评价要点：
①是否稳定东疆教师队伍；
②是否保证东疆小外教学工作正常开展提供资金保障；
③是否吸引优秀人才投身东疆教育事业；
④是否对教育教学水平有所提高。</t>
    <phoneticPr fontId="10" type="noConversion"/>
  </si>
  <si>
    <t xml:space="preserve">评价要点：
①是否对薪酬计算准确性满意；
②是否对薪酬发放及时性满意。
</t>
    <phoneticPr fontId="10" type="noConversion"/>
  </si>
  <si>
    <t>津东疆财预[2021]41号</t>
    <phoneticPr fontId="10" type="noConversion"/>
  </si>
  <si>
    <t>津东疆财预[2021]62号</t>
    <phoneticPr fontId="10" type="noConversion"/>
  </si>
  <si>
    <t>津东疆财预[2021]331号</t>
    <phoneticPr fontId="10" type="noConversion"/>
  </si>
  <si>
    <t>津东疆财预[2021]708号</t>
    <phoneticPr fontId="10" type="noConversion"/>
  </si>
  <si>
    <t>服务外包人员经费-东疆小外教师经费（代社发局）项目绩效评价指标评分表</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</si>
</sst>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
  </numFmts>
  <fonts count="13" x14ac:knownFonts="1">
    <font>
      <sz val="11"/>
      <color theme="1"/>
      <name val="宋体"/>
      <charset val="134"/>
      <scheme val="minor"/>
    </font>
    <font>
      <b/>
      <sz val="14"/>
      <color theme="1"/>
      <name val="宋体"/>
      <family val="3"/>
      <charset val="134"/>
      <scheme val="minor"/>
    </font>
    <font>
      <b/>
      <sz val="10"/>
      <color theme="1"/>
      <name val="宋体"/>
      <family val="3"/>
      <charset val="134"/>
      <scheme val="minor"/>
    </font>
    <font>
      <sz val="14"/>
      <color theme="1"/>
      <name val="宋体"/>
      <family val="3"/>
      <charset val="134"/>
      <scheme val="minor"/>
    </font>
    <font>
      <sz val="14"/>
      <color theme="1"/>
      <name val="黑体"/>
      <family val="3"/>
      <charset val="134"/>
    </font>
    <font>
      <sz val="20"/>
      <color theme="1"/>
      <name val="黑体"/>
      <family val="3"/>
      <charset val="134"/>
    </font>
    <font>
      <b/>
      <sz val="10"/>
      <color theme="1"/>
      <name val="宋体"/>
      <family val="3"/>
      <charset val="134"/>
    </font>
    <font>
      <sz val="10"/>
      <color theme="1"/>
      <name val="宋体"/>
      <family val="3"/>
      <charset val="134"/>
    </font>
    <font>
      <sz val="10"/>
      <color theme="1"/>
      <name val="宋体"/>
      <family val="3"/>
      <charset val="134"/>
      <scheme val="minor"/>
    </font>
    <font>
      <sz val="11"/>
      <color theme="1"/>
      <name val="宋体"/>
      <family val="3"/>
      <charset val="134"/>
      <scheme val="minor"/>
    </font>
    <font>
      <sz val="9"/>
      <name val="宋体"/>
      <family val="3"/>
      <charset val="134"/>
      <scheme val="minor"/>
    </font>
    <font>
      <b/>
      <sz val="11"/>
      <color theme="1"/>
      <name val="宋体"/>
      <family val="3"/>
      <charset val="134"/>
      <scheme val="minor"/>
    </font>
    <font>
      <sz val="11"/>
      <color rgb="FFFF0000"/>
      <name val="宋体"/>
      <family val="3"/>
      <charset val="134"/>
      <scheme val="minor"/>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9" fontId="9" fillId="0" borderId="0" applyFont="0" applyFill="0" applyBorder="0" applyAlignment="0" applyProtection="0">
      <alignment vertical="center"/>
    </xf>
  </cellStyleXfs>
  <cellXfs count="41">
    <xf numFmtId="0" fontId="0" fillId="0" borderId="0" xfId="0"/>
    <xf numFmtId="0" fontId="1"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 fillId="0" borderId="0" xfId="0" applyFont="1" applyAlignment="1">
      <alignment horizontal="center" wrapText="1"/>
    </xf>
    <xf numFmtId="9" fontId="3" fillId="0" borderId="0" xfId="1" applyFont="1" applyAlignment="1">
      <alignment horizontal="center" wrapText="1"/>
    </xf>
    <xf numFmtId="0" fontId="3" fillId="0" borderId="0" xfId="0" applyFont="1" applyAlignment="1">
      <alignment horizontal="justify" wrapText="1"/>
    </xf>
    <xf numFmtId="0" fontId="4" fillId="0" borderId="0" xfId="0" applyFont="1" applyFill="1" applyAlignment="1">
      <alignment horizontal="center"/>
    </xf>
    <xf numFmtId="0" fontId="3" fillId="0" borderId="0" xfId="0" applyFont="1" applyFill="1" applyAlignment="1">
      <alignment horizontal="center"/>
    </xf>
    <xf numFmtId="0" fontId="3" fillId="0" borderId="0" xfId="0" applyFont="1" applyFill="1" applyAlignment="1">
      <alignment horizontal="center" wrapText="1"/>
    </xf>
    <xf numFmtId="9" fontId="3" fillId="0" borderId="0" xfId="1" applyFont="1" applyFill="1" applyAlignment="1">
      <alignment horizontal="center" wrapText="1"/>
    </xf>
    <xf numFmtId="9" fontId="6" fillId="0" borderId="2" xfId="1" applyFont="1" applyFill="1" applyBorder="1" applyAlignment="1">
      <alignment horizontal="center" vertical="center" wrapText="1"/>
    </xf>
    <xf numFmtId="9" fontId="7" fillId="0" borderId="2" xfId="1" applyFont="1" applyFill="1" applyBorder="1" applyAlignment="1">
      <alignment horizontal="center" vertical="center" wrapText="1"/>
    </xf>
    <xf numFmtId="0" fontId="7" fillId="0" borderId="2" xfId="0" applyFont="1" applyFill="1" applyBorder="1" applyAlignment="1">
      <alignment horizontal="left" vertical="center" wrapText="1"/>
    </xf>
    <xf numFmtId="9" fontId="7" fillId="0" borderId="2" xfId="1" applyNumberFormat="1" applyFont="1" applyFill="1" applyBorder="1" applyAlignment="1">
      <alignment horizontal="center" vertical="center" wrapText="1"/>
    </xf>
    <xf numFmtId="0" fontId="8" fillId="0" borderId="2" xfId="0" applyFont="1" applyFill="1" applyBorder="1" applyAlignment="1">
      <alignment horizontal="left" vertical="center" wrapText="1"/>
    </xf>
    <xf numFmtId="0" fontId="7" fillId="0" borderId="2" xfId="0" applyFont="1" applyFill="1" applyBorder="1" applyAlignment="1">
      <alignment horizontal="justify" vertical="center" wrapText="1"/>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0" fontId="3" fillId="0" borderId="0" xfId="0" applyFont="1" applyFill="1" applyAlignment="1">
      <alignment horizontal="justify" wrapText="1"/>
    </xf>
    <xf numFmtId="0" fontId="8" fillId="0" borderId="2" xfId="0" applyFont="1" applyFill="1" applyBorder="1" applyAlignment="1">
      <alignment horizontal="center" vertical="center"/>
    </xf>
    <xf numFmtId="0" fontId="8" fillId="0" borderId="2" xfId="0" applyFont="1" applyFill="1" applyBorder="1" applyAlignment="1">
      <alignment horizontal="justify" vertical="center" wrapText="1"/>
    </xf>
    <xf numFmtId="0" fontId="2" fillId="0" borderId="2" xfId="0" applyFont="1" applyFill="1" applyBorder="1" applyAlignment="1">
      <alignment horizontal="justify" vertical="center" wrapText="1"/>
    </xf>
    <xf numFmtId="10" fontId="2"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9" fillId="0" borderId="0" xfId="0" applyFont="1"/>
    <xf numFmtId="0" fontId="11" fillId="0" borderId="0" xfId="0" applyFont="1"/>
    <xf numFmtId="176" fontId="11" fillId="0" borderId="0" xfId="0" applyNumberFormat="1" applyFont="1"/>
    <xf numFmtId="176" fontId="0" fillId="0" borderId="0" xfId="0" applyNumberFormat="1"/>
    <xf numFmtId="0" fontId="12" fillId="0" borderId="0" xfId="0" applyFont="1"/>
    <xf numFmtId="10" fontId="3" fillId="0" borderId="0" xfId="1" applyNumberFormat="1" applyFont="1" applyAlignment="1">
      <alignment horizontal="center"/>
    </xf>
    <xf numFmtId="2" fontId="8" fillId="0" borderId="2" xfId="0" applyNumberFormat="1" applyFont="1" applyFill="1" applyBorder="1" applyAlignment="1">
      <alignment horizontal="center" vertical="center"/>
    </xf>
    <xf numFmtId="0" fontId="9" fillId="0" borderId="0" xfId="0" applyFont="1" applyAlignment="1">
      <alignment horizontal="right"/>
    </xf>
    <xf numFmtId="0" fontId="0" fillId="0" borderId="0" xfId="0" applyAlignment="1">
      <alignment horizontal="right"/>
    </xf>
    <xf numFmtId="9" fontId="0" fillId="0" borderId="0" xfId="1" applyFont="1" applyAlignment="1"/>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justify" vertical="center" wrapText="1"/>
    </xf>
    <xf numFmtId="1" fontId="8" fillId="0" borderId="2" xfId="0" applyNumberFormat="1" applyFont="1" applyFill="1" applyBorder="1" applyAlignment="1">
      <alignment horizontal="center" vertical="center"/>
    </xf>
  </cellXfs>
  <cellStyles count="2">
    <cellStyle name="百分比" xfId="1" builtinId="5"/>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tabSelected="1" view="pageBreakPreview" topLeftCell="A23" zoomScaleNormal="100" zoomScaleSheetLayoutView="100" workbookViewId="0">
      <selection activeCell="I22" sqref="I22"/>
    </sheetView>
  </sheetViews>
  <sheetFormatPr defaultColWidth="9" defaultRowHeight="17.399999999999999" x14ac:dyDescent="0.25"/>
  <cols>
    <col min="1" max="1" width="6.33203125" style="3" customWidth="1"/>
    <col min="2" max="2" width="5" style="3" bestFit="1" customWidth="1"/>
    <col min="3" max="3" width="4.21875" style="4" customWidth="1"/>
    <col min="4" max="4" width="5" style="5" bestFit="1" customWidth="1"/>
    <col min="5" max="5" width="4.44140625" style="4" customWidth="1"/>
    <col min="6" max="6" width="22.77734375" style="3" customWidth="1"/>
    <col min="7" max="7" width="41.88671875" style="3" customWidth="1"/>
    <col min="8" max="8" width="30.88671875" style="3" customWidth="1"/>
    <col min="9" max="9" width="6.77734375" style="3" bestFit="1" customWidth="1"/>
    <col min="10" max="10" width="10.44140625" style="6" customWidth="1"/>
    <col min="11" max="11" width="9.5546875" style="3" bestFit="1" customWidth="1"/>
    <col min="12" max="16384" width="9" style="3"/>
  </cols>
  <sheetData>
    <row r="1" spans="1:11" hidden="1" x14ac:dyDescent="0.25">
      <c r="A1" s="7" t="s">
        <v>0</v>
      </c>
      <c r="B1" s="8"/>
      <c r="C1" s="9"/>
      <c r="D1" s="10"/>
      <c r="E1" s="9"/>
      <c r="F1" s="8"/>
      <c r="G1" s="8"/>
      <c r="H1" s="8"/>
      <c r="I1" s="8"/>
      <c r="J1" s="19"/>
    </row>
    <row r="2" spans="1:11" ht="36.75" customHeight="1" x14ac:dyDescent="0.25">
      <c r="A2" s="38" t="s">
        <v>116</v>
      </c>
      <c r="B2" s="38"/>
      <c r="C2" s="38"/>
      <c r="D2" s="38"/>
      <c r="E2" s="38"/>
      <c r="F2" s="38"/>
      <c r="G2" s="38"/>
      <c r="H2" s="38"/>
      <c r="I2" s="38"/>
      <c r="J2" s="39"/>
    </row>
    <row r="3" spans="1:11" ht="20.100000000000001" customHeight="1" x14ac:dyDescent="0.25">
      <c r="A3" s="36" t="s">
        <v>1</v>
      </c>
      <c r="B3" s="36" t="s">
        <v>2</v>
      </c>
      <c r="C3" s="36" t="s">
        <v>3</v>
      </c>
      <c r="D3" s="36" t="s">
        <v>4</v>
      </c>
      <c r="E3" s="36"/>
      <c r="F3" s="36" t="s">
        <v>5</v>
      </c>
      <c r="G3" s="36" t="s">
        <v>6</v>
      </c>
      <c r="H3" s="36" t="s">
        <v>7</v>
      </c>
      <c r="I3" s="36" t="s">
        <v>8</v>
      </c>
      <c r="J3" s="36" t="s">
        <v>9</v>
      </c>
    </row>
    <row r="4" spans="1:11" s="1" customFormat="1" ht="20.100000000000001" customHeight="1" x14ac:dyDescent="0.25">
      <c r="A4" s="36"/>
      <c r="B4" s="36"/>
      <c r="C4" s="36"/>
      <c r="D4" s="11" t="s">
        <v>10</v>
      </c>
      <c r="E4" s="24" t="s">
        <v>11</v>
      </c>
      <c r="F4" s="36"/>
      <c r="G4" s="36"/>
      <c r="H4" s="36"/>
      <c r="I4" s="36"/>
      <c r="J4" s="36"/>
    </row>
    <row r="5" spans="1:11" ht="128.25" customHeight="1" x14ac:dyDescent="0.25">
      <c r="A5" s="37" t="s">
        <v>74</v>
      </c>
      <c r="B5" s="37" t="s">
        <v>78</v>
      </c>
      <c r="C5" s="25" t="s">
        <v>12</v>
      </c>
      <c r="D5" s="12">
        <v>0.04</v>
      </c>
      <c r="E5" s="25">
        <v>4</v>
      </c>
      <c r="F5" s="13" t="s">
        <v>13</v>
      </c>
      <c r="G5" s="13" t="s">
        <v>14</v>
      </c>
      <c r="H5" s="13" t="s">
        <v>15</v>
      </c>
      <c r="I5" s="20">
        <v>4</v>
      </c>
      <c r="J5" s="21"/>
    </row>
    <row r="6" spans="1:11" ht="77.25" customHeight="1" x14ac:dyDescent="0.25">
      <c r="A6" s="37"/>
      <c r="B6" s="37"/>
      <c r="C6" s="25" t="s">
        <v>16</v>
      </c>
      <c r="D6" s="12">
        <v>0.04</v>
      </c>
      <c r="E6" s="25">
        <v>4</v>
      </c>
      <c r="F6" s="13" t="s">
        <v>17</v>
      </c>
      <c r="G6" s="13" t="s">
        <v>18</v>
      </c>
      <c r="H6" s="13" t="s">
        <v>15</v>
      </c>
      <c r="I6" s="20">
        <v>4</v>
      </c>
      <c r="J6" s="21"/>
    </row>
    <row r="7" spans="1:11" ht="108" customHeight="1" x14ac:dyDescent="0.25">
      <c r="A7" s="37"/>
      <c r="B7" s="37" t="s">
        <v>79</v>
      </c>
      <c r="C7" s="25" t="s">
        <v>19</v>
      </c>
      <c r="D7" s="12">
        <v>0.03</v>
      </c>
      <c r="E7" s="25">
        <v>3</v>
      </c>
      <c r="F7" s="13" t="s">
        <v>20</v>
      </c>
      <c r="G7" s="13" t="s">
        <v>21</v>
      </c>
      <c r="H7" s="13" t="s">
        <v>15</v>
      </c>
      <c r="I7" s="20">
        <v>3</v>
      </c>
      <c r="J7" s="21"/>
    </row>
    <row r="8" spans="1:11" ht="69.75" customHeight="1" x14ac:dyDescent="0.25">
      <c r="A8" s="37"/>
      <c r="B8" s="37"/>
      <c r="C8" s="25" t="s">
        <v>22</v>
      </c>
      <c r="D8" s="12">
        <v>0.03</v>
      </c>
      <c r="E8" s="25">
        <v>3</v>
      </c>
      <c r="F8" s="13" t="s">
        <v>23</v>
      </c>
      <c r="G8" s="13" t="s">
        <v>24</v>
      </c>
      <c r="H8" s="13" t="s">
        <v>15</v>
      </c>
      <c r="I8" s="20">
        <v>2</v>
      </c>
      <c r="J8" s="21" t="s">
        <v>102</v>
      </c>
    </row>
    <row r="9" spans="1:11" ht="84.75" customHeight="1" x14ac:dyDescent="0.25">
      <c r="A9" s="37" t="s">
        <v>74</v>
      </c>
      <c r="B9" s="37" t="s">
        <v>80</v>
      </c>
      <c r="C9" s="25" t="s">
        <v>25</v>
      </c>
      <c r="D9" s="12">
        <v>0.03</v>
      </c>
      <c r="E9" s="25">
        <v>3</v>
      </c>
      <c r="F9" s="13" t="s">
        <v>26</v>
      </c>
      <c r="G9" s="13" t="s">
        <v>27</v>
      </c>
      <c r="H9" s="13" t="s">
        <v>15</v>
      </c>
      <c r="I9" s="20">
        <v>3</v>
      </c>
      <c r="J9" s="21"/>
    </row>
    <row r="10" spans="1:11" ht="65.25" customHeight="1" x14ac:dyDescent="0.25">
      <c r="A10" s="37"/>
      <c r="B10" s="37"/>
      <c r="C10" s="25" t="s">
        <v>28</v>
      </c>
      <c r="D10" s="12">
        <v>0.03</v>
      </c>
      <c r="E10" s="25">
        <v>3</v>
      </c>
      <c r="F10" s="13" t="s">
        <v>29</v>
      </c>
      <c r="G10" s="13" t="s">
        <v>30</v>
      </c>
      <c r="H10" s="13" t="s">
        <v>15</v>
      </c>
      <c r="I10" s="20">
        <v>3</v>
      </c>
      <c r="J10" s="21"/>
      <c r="K10" s="31">
        <f>3380548.3/13708580000</f>
        <v>2.4660090979517933E-4</v>
      </c>
    </row>
    <row r="11" spans="1:11" ht="77.25" customHeight="1" x14ac:dyDescent="0.25">
      <c r="A11" s="37" t="s">
        <v>75</v>
      </c>
      <c r="B11" s="37" t="s">
        <v>81</v>
      </c>
      <c r="C11" s="25" t="s">
        <v>31</v>
      </c>
      <c r="D11" s="12">
        <v>0.04</v>
      </c>
      <c r="E11" s="25">
        <v>4</v>
      </c>
      <c r="F11" s="13" t="s">
        <v>32</v>
      </c>
      <c r="G11" s="13" t="s">
        <v>33</v>
      </c>
      <c r="H11" s="13" t="s">
        <v>34</v>
      </c>
      <c r="I11" s="20">
        <v>4</v>
      </c>
      <c r="J11" s="21"/>
    </row>
    <row r="12" spans="1:11" ht="62.25" customHeight="1" x14ac:dyDescent="0.25">
      <c r="A12" s="37"/>
      <c r="B12" s="37"/>
      <c r="C12" s="25" t="s">
        <v>35</v>
      </c>
      <c r="D12" s="12">
        <v>0.04</v>
      </c>
      <c r="E12" s="25">
        <v>4</v>
      </c>
      <c r="F12" s="13" t="s">
        <v>36</v>
      </c>
      <c r="G12" s="13" t="s">
        <v>37</v>
      </c>
      <c r="H12" s="13" t="s">
        <v>38</v>
      </c>
      <c r="I12" s="32">
        <f>4*0.9393</f>
        <v>3.7572000000000001</v>
      </c>
      <c r="J12" s="21" t="s">
        <v>103</v>
      </c>
      <c r="K12" s="31">
        <f>3380548.3/3599142.87</f>
        <v>0.93926482557220625</v>
      </c>
    </row>
    <row r="13" spans="1:11" ht="83.25" customHeight="1" x14ac:dyDescent="0.25">
      <c r="A13" s="37"/>
      <c r="B13" s="37"/>
      <c r="C13" s="25" t="s">
        <v>39</v>
      </c>
      <c r="D13" s="12">
        <v>0.04</v>
      </c>
      <c r="E13" s="25">
        <v>4</v>
      </c>
      <c r="F13" s="13" t="s">
        <v>40</v>
      </c>
      <c r="G13" s="13" t="s">
        <v>41</v>
      </c>
      <c r="H13" s="13" t="s">
        <v>15</v>
      </c>
      <c r="I13" s="20">
        <v>4</v>
      </c>
      <c r="J13" s="21"/>
    </row>
    <row r="14" spans="1:11" ht="62.25" customHeight="1" x14ac:dyDescent="0.25">
      <c r="A14" s="37" t="s">
        <v>75</v>
      </c>
      <c r="B14" s="37" t="s">
        <v>82</v>
      </c>
      <c r="C14" s="25" t="s">
        <v>42</v>
      </c>
      <c r="D14" s="12">
        <v>0.04</v>
      </c>
      <c r="E14" s="25">
        <v>4</v>
      </c>
      <c r="F14" s="13" t="s">
        <v>43</v>
      </c>
      <c r="G14" s="13" t="s">
        <v>44</v>
      </c>
      <c r="H14" s="13" t="s">
        <v>45</v>
      </c>
      <c r="I14" s="20">
        <v>4</v>
      </c>
      <c r="J14" s="21"/>
    </row>
    <row r="15" spans="1:11" ht="88.5" customHeight="1" x14ac:dyDescent="0.25">
      <c r="A15" s="37"/>
      <c r="B15" s="37"/>
      <c r="C15" s="25" t="s">
        <v>46</v>
      </c>
      <c r="D15" s="12">
        <v>0.04</v>
      </c>
      <c r="E15" s="25">
        <v>4</v>
      </c>
      <c r="F15" s="13" t="s">
        <v>47</v>
      </c>
      <c r="G15" s="13" t="s">
        <v>48</v>
      </c>
      <c r="H15" s="13" t="s">
        <v>15</v>
      </c>
      <c r="I15" s="20">
        <v>4</v>
      </c>
      <c r="J15" s="21"/>
    </row>
    <row r="16" spans="1:11" ht="65.25" customHeight="1" x14ac:dyDescent="0.25">
      <c r="A16" s="37" t="s">
        <v>76</v>
      </c>
      <c r="B16" s="25" t="s">
        <v>83</v>
      </c>
      <c r="C16" s="25" t="s">
        <v>49</v>
      </c>
      <c r="D16" s="14">
        <v>0.1</v>
      </c>
      <c r="E16" s="25">
        <v>10</v>
      </c>
      <c r="F16" s="15" t="s">
        <v>50</v>
      </c>
      <c r="G16" s="13" t="s">
        <v>51</v>
      </c>
      <c r="H16" s="13" t="s">
        <v>52</v>
      </c>
      <c r="I16" s="20">
        <v>10</v>
      </c>
      <c r="J16" s="21"/>
    </row>
    <row r="17" spans="1:11" ht="67.5" customHeight="1" x14ac:dyDescent="0.25">
      <c r="A17" s="37"/>
      <c r="B17" s="37" t="s">
        <v>84</v>
      </c>
      <c r="C17" s="25" t="s">
        <v>53</v>
      </c>
      <c r="D17" s="14">
        <v>0.05</v>
      </c>
      <c r="E17" s="25">
        <v>5</v>
      </c>
      <c r="F17" s="15" t="s">
        <v>104</v>
      </c>
      <c r="G17" s="13" t="s">
        <v>54</v>
      </c>
      <c r="H17" s="13" t="s">
        <v>55</v>
      </c>
      <c r="I17" s="32">
        <f>5*0.9935</f>
        <v>4.9675000000000002</v>
      </c>
      <c r="J17" s="21" t="s">
        <v>106</v>
      </c>
      <c r="K17" s="31">
        <f>3380548.3/3402712</f>
        <v>0.99348646021173692</v>
      </c>
    </row>
    <row r="18" spans="1:11" ht="88.5" customHeight="1" x14ac:dyDescent="0.25">
      <c r="A18" s="37"/>
      <c r="B18" s="37"/>
      <c r="C18" s="25" t="s">
        <v>56</v>
      </c>
      <c r="D18" s="14">
        <v>0.05</v>
      </c>
      <c r="E18" s="25">
        <v>5</v>
      </c>
      <c r="F18" s="15" t="s">
        <v>105</v>
      </c>
      <c r="G18" s="13" t="s">
        <v>57</v>
      </c>
      <c r="H18" s="13" t="s">
        <v>58</v>
      </c>
      <c r="I18" s="20">
        <v>5</v>
      </c>
      <c r="J18" s="21"/>
    </row>
    <row r="19" spans="1:11" ht="90" customHeight="1" x14ac:dyDescent="0.25">
      <c r="A19" s="37" t="s">
        <v>76</v>
      </c>
      <c r="B19" s="25" t="s">
        <v>85</v>
      </c>
      <c r="C19" s="25" t="s">
        <v>59</v>
      </c>
      <c r="D19" s="12">
        <v>0.1</v>
      </c>
      <c r="E19" s="25">
        <v>10</v>
      </c>
      <c r="F19" s="15" t="s">
        <v>60</v>
      </c>
      <c r="G19" s="16" t="s">
        <v>109</v>
      </c>
      <c r="H19" s="13" t="s">
        <v>15</v>
      </c>
      <c r="I19" s="20">
        <v>10</v>
      </c>
      <c r="J19" s="21"/>
    </row>
    <row r="20" spans="1:11" ht="93.75" customHeight="1" x14ac:dyDescent="0.25">
      <c r="A20" s="37"/>
      <c r="B20" s="25" t="s">
        <v>86</v>
      </c>
      <c r="C20" s="25" t="s">
        <v>61</v>
      </c>
      <c r="D20" s="12">
        <v>0.1</v>
      </c>
      <c r="E20" s="25">
        <v>10</v>
      </c>
      <c r="F20" s="15" t="s">
        <v>62</v>
      </c>
      <c r="G20" s="13" t="s">
        <v>63</v>
      </c>
      <c r="H20" s="13" t="s">
        <v>64</v>
      </c>
      <c r="I20" s="20">
        <v>10</v>
      </c>
      <c r="J20" s="21"/>
      <c r="K20" s="31">
        <f>(3380548.3-3599142.87)/3599142.87</f>
        <v>-6.0735174427793776E-2</v>
      </c>
    </row>
    <row r="21" spans="1:11" ht="80.25" customHeight="1" x14ac:dyDescent="0.25">
      <c r="A21" s="37" t="s">
        <v>77</v>
      </c>
      <c r="B21" s="25" t="s">
        <v>87</v>
      </c>
      <c r="C21" s="25" t="s">
        <v>65</v>
      </c>
      <c r="D21" s="14">
        <v>0.08</v>
      </c>
      <c r="E21" s="25">
        <v>8</v>
      </c>
      <c r="F21" s="15" t="s">
        <v>66</v>
      </c>
      <c r="G21" s="13" t="s">
        <v>110</v>
      </c>
      <c r="H21" s="13" t="s">
        <v>45</v>
      </c>
      <c r="I21" s="20">
        <v>8</v>
      </c>
      <c r="J21" s="21"/>
    </row>
    <row r="22" spans="1:11" ht="77.25" customHeight="1" x14ac:dyDescent="0.25">
      <c r="A22" s="37"/>
      <c r="B22" s="25" t="s">
        <v>67</v>
      </c>
      <c r="C22" s="25" t="s">
        <v>67</v>
      </c>
      <c r="D22" s="14">
        <v>0.08</v>
      </c>
      <c r="E22" s="25">
        <v>8</v>
      </c>
      <c r="F22" s="13" t="s">
        <v>68</v>
      </c>
      <c r="G22" s="13" t="s">
        <v>111</v>
      </c>
      <c r="H22" s="13" t="s">
        <v>88</v>
      </c>
      <c r="I22" s="40">
        <v>8</v>
      </c>
      <c r="J22" s="21"/>
    </row>
    <row r="23" spans="1:11" customFormat="1" ht="91.5" customHeight="1" x14ac:dyDescent="0.25">
      <c r="A23" s="37" t="s">
        <v>69</v>
      </c>
      <c r="B23" s="37"/>
      <c r="C23" s="25" t="s">
        <v>70</v>
      </c>
      <c r="D23" s="12">
        <v>0.04</v>
      </c>
      <c r="E23" s="25">
        <v>4</v>
      </c>
      <c r="F23" s="13" t="s">
        <v>71</v>
      </c>
      <c r="G23" s="13" t="s">
        <v>72</v>
      </c>
      <c r="H23" s="13" t="s">
        <v>45</v>
      </c>
      <c r="I23" s="20">
        <v>4</v>
      </c>
      <c r="J23" s="21"/>
    </row>
    <row r="24" spans="1:11" s="2" customFormat="1" ht="20.100000000000001" customHeight="1" x14ac:dyDescent="0.15">
      <c r="A24" s="17"/>
      <c r="B24" s="17" t="s">
        <v>73</v>
      </c>
      <c r="C24" s="18"/>
      <c r="D24" s="23"/>
      <c r="E24" s="18">
        <f>SUM(E5:E23)</f>
        <v>100</v>
      </c>
      <c r="F24" s="17"/>
      <c r="G24" s="17"/>
      <c r="H24" s="17"/>
      <c r="I24" s="17">
        <f>SUM(I5:I23)</f>
        <v>98.724699999999999</v>
      </c>
      <c r="J24" s="22"/>
    </row>
  </sheetData>
  <mergeCells count="24">
    <mergeCell ref="A2:J2"/>
    <mergeCell ref="D3:E3"/>
    <mergeCell ref="A23:B23"/>
    <mergeCell ref="A3:A4"/>
    <mergeCell ref="A21:A22"/>
    <mergeCell ref="B3:B4"/>
    <mergeCell ref="B5:B6"/>
    <mergeCell ref="B7:B8"/>
    <mergeCell ref="B9:B10"/>
    <mergeCell ref="B11:B13"/>
    <mergeCell ref="B14:B15"/>
    <mergeCell ref="B17:B18"/>
    <mergeCell ref="J3:J4"/>
    <mergeCell ref="C3:C4"/>
    <mergeCell ref="F3:F4"/>
    <mergeCell ref="G3:G4"/>
    <mergeCell ref="H3:H4"/>
    <mergeCell ref="I3:I4"/>
    <mergeCell ref="A19:A20"/>
    <mergeCell ref="A5:A8"/>
    <mergeCell ref="A9:A10"/>
    <mergeCell ref="A11:A13"/>
    <mergeCell ref="A14:A15"/>
    <mergeCell ref="A16:A18"/>
  </mergeCells>
  <phoneticPr fontId="10" type="noConversion"/>
  <printOptions horizontalCentered="1"/>
  <pageMargins left="0.39370078740157483" right="0.39370078740157483" top="0.78740157480314965" bottom="0.78740157480314965" header="0" footer="0"/>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workbookViewId="0">
      <selection activeCell="F7" sqref="F7"/>
    </sheetView>
  </sheetViews>
  <sheetFormatPr defaultRowHeight="14.4" x14ac:dyDescent="0.25"/>
  <cols>
    <col min="1" max="1" width="13" customWidth="1"/>
    <col min="2" max="2" width="15.109375" customWidth="1"/>
    <col min="3" max="3" width="19" customWidth="1"/>
  </cols>
  <sheetData>
    <row r="1" spans="1:5" x14ac:dyDescent="0.25">
      <c r="A1" s="27" t="s">
        <v>96</v>
      </c>
    </row>
    <row r="2" spans="1:5" x14ac:dyDescent="0.25">
      <c r="A2" s="33" t="s">
        <v>90</v>
      </c>
    </row>
    <row r="3" spans="1:5" x14ac:dyDescent="0.25">
      <c r="A3" s="33" t="s">
        <v>91</v>
      </c>
      <c r="B3">
        <v>92.850399999999993</v>
      </c>
      <c r="C3" s="26" t="s">
        <v>112</v>
      </c>
      <c r="E3" s="26" t="s">
        <v>107</v>
      </c>
    </row>
    <row r="4" spans="1:5" x14ac:dyDescent="0.25">
      <c r="A4" s="33" t="s">
        <v>91</v>
      </c>
      <c r="B4">
        <v>92.850399999999993</v>
      </c>
      <c r="C4" s="26" t="s">
        <v>113</v>
      </c>
    </row>
    <row r="5" spans="1:5" x14ac:dyDescent="0.25">
      <c r="A5" s="33" t="s">
        <v>91</v>
      </c>
      <c r="B5">
        <v>92.850399999999993</v>
      </c>
      <c r="C5" s="26" t="s">
        <v>114</v>
      </c>
    </row>
    <row r="6" spans="1:5" x14ac:dyDescent="0.25">
      <c r="A6" s="33" t="s">
        <v>91</v>
      </c>
      <c r="B6">
        <v>61.72</v>
      </c>
      <c r="C6" s="26" t="s">
        <v>115</v>
      </c>
    </row>
    <row r="7" spans="1:5" x14ac:dyDescent="0.25">
      <c r="A7" s="34"/>
      <c r="B7" s="28">
        <f>SUM(B3:B6)</f>
        <v>340.27120000000002</v>
      </c>
    </row>
    <row r="8" spans="1:5" x14ac:dyDescent="0.25">
      <c r="A8" s="33" t="s">
        <v>95</v>
      </c>
      <c r="B8" s="30">
        <f>-21563.7/10000</f>
        <v>-2.1563699999999999</v>
      </c>
      <c r="C8" s="30">
        <f>B8+B9</f>
        <v>-2.21637</v>
      </c>
    </row>
    <row r="9" spans="1:5" x14ac:dyDescent="0.25">
      <c r="B9" s="30">
        <v>-0.06</v>
      </c>
    </row>
    <row r="10" spans="1:5" x14ac:dyDescent="0.25">
      <c r="B10" s="29">
        <f>SUM(B7:B9)</f>
        <v>338.05483000000004</v>
      </c>
    </row>
    <row r="14" spans="1:5" x14ac:dyDescent="0.25">
      <c r="A14" s="27" t="s">
        <v>97</v>
      </c>
      <c r="B14">
        <v>92.850399999999993</v>
      </c>
      <c r="C14" s="26" t="s">
        <v>92</v>
      </c>
      <c r="E14" s="26" t="s">
        <v>108</v>
      </c>
    </row>
    <row r="15" spans="1:5" x14ac:dyDescent="0.25">
      <c r="B15">
        <v>92.850399999999993</v>
      </c>
      <c r="C15" s="26" t="s">
        <v>93</v>
      </c>
    </row>
    <row r="16" spans="1:5" x14ac:dyDescent="0.25">
      <c r="B16">
        <v>92.850399999999993</v>
      </c>
      <c r="C16" s="26" t="s">
        <v>89</v>
      </c>
    </row>
    <row r="17" spans="1:3" x14ac:dyDescent="0.25">
      <c r="B17">
        <v>61.72</v>
      </c>
      <c r="C17" s="26" t="s">
        <v>94</v>
      </c>
    </row>
    <row r="20" spans="1:3" x14ac:dyDescent="0.25">
      <c r="A20" s="27" t="s">
        <v>98</v>
      </c>
      <c r="B20">
        <v>3714015.5</v>
      </c>
      <c r="C20" s="26" t="s">
        <v>99</v>
      </c>
    </row>
    <row r="21" spans="1:3" x14ac:dyDescent="0.25">
      <c r="A21" s="27" t="s">
        <v>101</v>
      </c>
      <c r="B21">
        <v>3599142.87</v>
      </c>
      <c r="C21" s="26" t="s">
        <v>100</v>
      </c>
    </row>
  </sheetData>
  <phoneticPr fontId="1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election activeCell="E3" sqref="E3"/>
    </sheetView>
  </sheetViews>
  <sheetFormatPr defaultRowHeight="14.4" x14ac:dyDescent="0.25"/>
  <sheetData>
    <row r="1" spans="1:5" x14ac:dyDescent="0.25">
      <c r="A1">
        <v>2</v>
      </c>
      <c r="B1">
        <v>3</v>
      </c>
      <c r="C1">
        <v>4</v>
      </c>
      <c r="D1">
        <v>2</v>
      </c>
      <c r="E1" s="35">
        <f>9/11</f>
        <v>0.81818181818181823</v>
      </c>
    </row>
    <row r="2" spans="1:5" x14ac:dyDescent="0.25">
      <c r="A2">
        <v>3</v>
      </c>
      <c r="B2">
        <v>2</v>
      </c>
      <c r="C2">
        <v>3</v>
      </c>
      <c r="D2">
        <v>3</v>
      </c>
      <c r="E2" s="35">
        <f>8/11</f>
        <v>0.72727272727272729</v>
      </c>
    </row>
    <row r="3" spans="1:5" x14ac:dyDescent="0.25">
      <c r="E3" s="35">
        <f>17/22</f>
        <v>0.77272727272727271</v>
      </c>
    </row>
  </sheetData>
  <phoneticPr fontId="1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指标体系框架</vt:lpstr>
      <vt:lpstr>Sheet1</vt:lpstr>
      <vt:lpstr>Sheet2</vt:lpstr>
      <vt:lpstr>指标体系框架!Print_Area</vt:lpstr>
      <vt:lpstr>指标体系框架!Print_Titles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2021-11-17T11:29:32Z</cp:lastPrinted>
  <dcterms:created xsi:type="dcterms:W3CDTF">2006-09-16T00:00:00Z</dcterms:created>
  <dcterms:modified xsi:type="dcterms:W3CDTF">2022-08-03T08:21:31Z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