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3256" windowHeight="12540"/>
  </bookViews>
  <sheets>
    <sheet name="指标体系框架" sheetId="4" r:id="rId1"/>
    <sheet name="计算" sheetId="5" r:id="rId2"/>
  </sheets>
  <definedNames>
    <definedName name="_xlnm.Print_Area" localSheetId="0">指标体系框架!$A$1:$J$24</definedName>
    <definedName name="_xlnm.Print_Titles" localSheetId="0">指标体系框架!$2:$4</definedName>
  </definedNames>
  <calcPr calcId="145621"/>
</workbook>
</file>

<file path=xl/calcChain.xml><?xml version="1.0" encoding="utf-8"?>
<calcChain xmlns="http://schemas.openxmlformats.org/spreadsheetml/2006/main">
  <c r="K16" i="4" l="1"/>
  <c r="G9" i="5" l="1"/>
  <c r="H9" i="5"/>
  <c r="C46" i="5"/>
  <c r="B46" i="5"/>
  <c r="L10" i="4"/>
  <c r="J27" i="5"/>
  <c r="I24" i="4"/>
  <c r="C8" i="5"/>
  <c r="I17" i="4"/>
  <c r="I12" i="4"/>
  <c r="G27" i="5"/>
  <c r="H7" i="5"/>
  <c r="J9" i="5" l="1"/>
  <c r="B44" i="5"/>
  <c r="C44" i="5"/>
  <c r="C43" i="5"/>
  <c r="J28" i="5" l="1"/>
  <c r="C40" i="5"/>
  <c r="B40" i="5"/>
  <c r="B38" i="5"/>
  <c r="D38" i="5"/>
  <c r="C38" i="5"/>
  <c r="D8" i="5" l="1"/>
  <c r="J18" i="5"/>
  <c r="J21" i="5" s="1"/>
  <c r="G14" i="5"/>
  <c r="G6" i="5"/>
  <c r="H4" i="5"/>
  <c r="H6" i="5" s="1"/>
  <c r="B7" i="5" l="1"/>
  <c r="D7" i="5" s="1"/>
  <c r="E24" i="4" l="1"/>
</calcChain>
</file>

<file path=xl/sharedStrings.xml><?xml version="1.0" encoding="utf-8"?>
<sst xmlns="http://schemas.openxmlformats.org/spreadsheetml/2006/main" count="171" uniqueCount="158">
  <si>
    <t>附件2</t>
  </si>
  <si>
    <t>一级
指标</t>
  </si>
  <si>
    <t>二级
指标</t>
  </si>
  <si>
    <t>三级指标</t>
  </si>
  <si>
    <t>指标分值</t>
  </si>
  <si>
    <t>评分项解释</t>
  </si>
  <si>
    <t>评分项说明</t>
  </si>
  <si>
    <t>评分标准及规则</t>
  </si>
  <si>
    <t>打分值</t>
  </si>
  <si>
    <t>扣分/缺少资料情况说明</t>
  </si>
  <si>
    <t>权重</t>
  </si>
  <si>
    <t>分值</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</si>
  <si>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</si>
  <si>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</si>
  <si>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</si>
  <si>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</si>
  <si>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</si>
  <si>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</si>
  <si>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</si>
  <si>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</si>
  <si>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</si>
  <si>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</si>
  <si>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</si>
  <si>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</si>
  <si>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</si>
  <si>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</si>
  <si>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</si>
  <si>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</si>
  <si>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</si>
  <si>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</si>
  <si>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</si>
  <si>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资金到位率</t>
  </si>
  <si>
    <t>实际到位资金与拨付预算资金的比率，用以反映和考核资金落实情况对项目实施的总体保障程度。</t>
  </si>
  <si>
    <t>评价要点：
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</si>
  <si>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</si>
  <si>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</si>
  <si>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</si>
  <si>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评价要点：
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</si>
  <si>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</si>
  <si>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</si>
  <si>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</si>
  <si>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</si>
  <si>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</si>
  <si>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</si>
  <si>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</si>
  <si>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结合项目实际确定每项评价要点分值，未达到评价要点要求扣0.5-2分，扣至0分为止。</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</si>
  <si>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</si>
  <si>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</si>
  <si>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</si>
  <si>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人员补助率</t>
  </si>
  <si>
    <t>实际补助人数与计划补助人数的比较，用以反映和考核项目产出数量目标的实现程度。</t>
  </si>
  <si>
    <t>评价要点：
人员补助率=（实际补助人数/计划补助人数）×100%
实际补助人数：本年度内实际补助人数。
计划补助人数：本年度内计划补助人数。</t>
  </si>
  <si>
    <t>得分=人员补助率×该指标分值。</t>
  </si>
  <si>
    <t>补助资金发放率</t>
  </si>
  <si>
    <t>新区住房和生活补贴发放金额是否超过计划补贴金额。</t>
  </si>
  <si>
    <t>评价要点：
补助资金发放率=实际补助资金/计划补助资金]×100%
实际补助资金：本年度内实际发放的补助资金。
计划补助资金：本年度内计划发放的补助资金。</t>
  </si>
  <si>
    <t>得分=补助资金发放率×该指标分值。</t>
  </si>
  <si>
    <t>补助资金发放合规率</t>
  </si>
  <si>
    <t>新区住房和生活补贴发放金额是否合法合规。</t>
  </si>
  <si>
    <t>评价要点：
补助资金发放合规率=实际合规补助资金/实际补助资金×100%
实际补助资金：本年度内实际发放的补助资金。
实际合规补助资金：本年度内实际发放的合规补助资金。</t>
  </si>
  <si>
    <t>得分=补助资金发放合规率×该指标分值。</t>
  </si>
  <si>
    <t>补助资金发放及时性</t>
  </si>
  <si>
    <t>补助资金发放实际完成时间与计划完成时间的比较，用以反映和考核项目产出时效目标的实现程度。</t>
  </si>
  <si>
    <t>评价要点：
进度偏差率=[（计划完成时间-实际完成时间）/计划完成时间]×100%
实际完成时间：本年度内发放补助资金实际所需时间。
计划完成时间：本年度内发放补助资金计划需要的时间。</t>
  </si>
  <si>
    <t>进度偏差率≥0，得满分；进度偏差率＜0，得分=（1+进度偏差率）×该指标分值。</t>
  </si>
  <si>
    <t>成本偏差率</t>
  </si>
  <si>
    <t>完成项目计划工作目标的实际成本与计划成本的比率，用以反映和考核项目的成本偏差程度。</t>
  </si>
  <si>
    <t>评价要点：
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</si>
  <si>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成本偏差率≤0，得满分；成本偏差率＞0，得分=（1-成本偏差率）×该指标分值。</t>
  </si>
  <si>
    <t>社会效益</t>
  </si>
  <si>
    <t>项目实施所产生的的社会效益。</t>
  </si>
  <si>
    <t>评价要点：
①是否改善补助对象生活条件；
②是否引进创新型人才；
③是否促进社会就业；
④是否促进当地产业发展和经济发展。</t>
  </si>
  <si>
    <t>服务对象满意度</t>
  </si>
  <si>
    <t>服务对象对项目实施效果的满意程度。</t>
  </si>
  <si>
    <t>评价要点：
①是否合法合规发放补助资金；
②是否按政策规定及时发放补助资金；
③是否按政策规定流程审批申报材料；
④申报材料审批效率。</t>
  </si>
  <si>
    <t>项目自评
（4）</t>
  </si>
  <si>
    <t>项目自评情况</t>
  </si>
  <si>
    <t>自评材料报送是否及时规范；自评报告、自评表的质量。</t>
  </si>
  <si>
    <t>评价要点：
①项目单位自评材料报送是否及时、完整；
②项目自评报告撰写、自评表填写质量是否满足要求。</t>
  </si>
  <si>
    <t>合计</t>
  </si>
  <si>
    <t>决策
（20)</t>
    <phoneticPr fontId="10" type="noConversion"/>
  </si>
  <si>
    <t>产出
（40）</t>
    <phoneticPr fontId="10" type="noConversion"/>
  </si>
  <si>
    <t>效益
（16）</t>
    <phoneticPr fontId="10" type="noConversion"/>
  </si>
  <si>
    <t>项目
立项</t>
    <phoneticPr fontId="10" type="noConversion"/>
  </si>
  <si>
    <t>绩效
目标</t>
    <phoneticPr fontId="10" type="noConversion"/>
  </si>
  <si>
    <t>资金
管理</t>
    <phoneticPr fontId="10" type="noConversion"/>
  </si>
  <si>
    <t>组织
实施</t>
    <phoneticPr fontId="10" type="noConversion"/>
  </si>
  <si>
    <t>产出
数量</t>
    <phoneticPr fontId="10" type="noConversion"/>
  </si>
  <si>
    <t>产出
质量</t>
    <phoneticPr fontId="10" type="noConversion"/>
  </si>
  <si>
    <t>产出
时效</t>
    <phoneticPr fontId="10" type="noConversion"/>
  </si>
  <si>
    <t>产出
成本</t>
    <phoneticPr fontId="10" type="noConversion"/>
  </si>
  <si>
    <t>项目
效益</t>
    <phoneticPr fontId="10" type="noConversion"/>
  </si>
  <si>
    <t>[90%,100%]，得分=该指标分值×100%；
[80%,90%)，得分=该指标分值×90%；
[70%,80%)，得分=该指标分值×80%；
[60%,70%)，得分=该指标分值×70%；
[0%,60%），得分=0。</t>
    <phoneticPr fontId="10" type="noConversion"/>
  </si>
  <si>
    <t>津东疆财预[2021]210号</t>
    <phoneticPr fontId="10" type="noConversion"/>
  </si>
  <si>
    <r>
      <t>津东疆财预[2021]</t>
    </r>
    <r>
      <rPr>
        <sz val="11"/>
        <color theme="1"/>
        <rFont val="宋体"/>
        <family val="3"/>
        <charset val="134"/>
        <scheme val="minor"/>
      </rPr>
      <t>568</t>
    </r>
    <r>
      <rPr>
        <sz val="11"/>
        <color theme="1"/>
        <rFont val="宋体"/>
        <family val="3"/>
        <charset val="134"/>
        <scheme val="minor"/>
      </rPr>
      <t>号</t>
    </r>
    <phoneticPr fontId="10" type="noConversion"/>
  </si>
  <si>
    <r>
      <t>津东疆财预[2021]</t>
    </r>
    <r>
      <rPr>
        <sz val="11"/>
        <color theme="1"/>
        <rFont val="宋体"/>
        <family val="3"/>
        <charset val="134"/>
        <scheme val="minor"/>
      </rPr>
      <t>49</t>
    </r>
    <r>
      <rPr>
        <sz val="11"/>
        <color theme="1"/>
        <rFont val="宋体"/>
        <family val="3"/>
        <charset val="134"/>
        <scheme val="minor"/>
      </rPr>
      <t>号</t>
    </r>
    <phoneticPr fontId="10" type="noConversion"/>
  </si>
  <si>
    <r>
      <t>津东疆财预[2021]713</t>
    </r>
    <r>
      <rPr>
        <sz val="11"/>
        <color theme="1"/>
        <rFont val="宋体"/>
        <family val="3"/>
        <charset val="134"/>
        <scheme val="minor"/>
      </rPr>
      <t>号</t>
    </r>
    <phoneticPr fontId="10" type="noConversion"/>
  </si>
  <si>
    <r>
      <t>津东疆财预[2021]932</t>
    </r>
    <r>
      <rPr>
        <sz val="11"/>
        <color theme="1"/>
        <rFont val="宋体"/>
        <family val="3"/>
        <charset val="134"/>
        <scheme val="minor"/>
      </rPr>
      <t>号</t>
    </r>
    <phoneticPr fontId="10" type="noConversion"/>
  </si>
  <si>
    <t>人数</t>
    <phoneticPr fontId="10" type="noConversion"/>
  </si>
  <si>
    <r>
      <t>2</t>
    </r>
    <r>
      <rPr>
        <sz val="11"/>
        <color theme="1"/>
        <rFont val="宋体"/>
        <family val="3"/>
        <charset val="134"/>
        <scheme val="minor"/>
      </rPr>
      <t>021.1-10</t>
    </r>
    <phoneticPr fontId="10" type="noConversion"/>
  </si>
  <si>
    <t>人数</t>
    <phoneticPr fontId="10" type="noConversion"/>
  </si>
  <si>
    <t>申请</t>
    <phoneticPr fontId="10" type="noConversion"/>
  </si>
  <si>
    <r>
      <t>2</t>
    </r>
    <r>
      <rPr>
        <sz val="11"/>
        <color theme="1"/>
        <rFont val="宋体"/>
        <family val="3"/>
        <charset val="134"/>
        <scheme val="minor"/>
      </rPr>
      <t>020.10-11</t>
    </r>
    <phoneticPr fontId="10" type="noConversion"/>
  </si>
  <si>
    <t>中期调减</t>
    <phoneticPr fontId="10" type="noConversion"/>
  </si>
  <si>
    <t>已付</t>
    <phoneticPr fontId="10" type="noConversion"/>
  </si>
  <si>
    <r>
      <t>2020.1</t>
    </r>
    <r>
      <rPr>
        <sz val="11"/>
        <color theme="1"/>
        <rFont val="宋体"/>
        <family val="3"/>
        <charset val="134"/>
        <scheme val="minor"/>
      </rPr>
      <t>0-12</t>
    </r>
    <phoneticPr fontId="10" type="noConversion"/>
  </si>
  <si>
    <t>待付</t>
    <phoneticPr fontId="10" type="noConversion"/>
  </si>
  <si>
    <r>
      <t>2</t>
    </r>
    <r>
      <rPr>
        <sz val="11"/>
        <color theme="1"/>
        <rFont val="宋体"/>
        <family val="3"/>
        <charset val="134"/>
        <scheme val="minor"/>
      </rPr>
      <t>-6月</t>
    </r>
    <phoneticPr fontId="10" type="noConversion"/>
  </si>
  <si>
    <t>7-12月</t>
    <phoneticPr fontId="10" type="noConversion"/>
  </si>
  <si>
    <t>实际执行</t>
    <phoneticPr fontId="10" type="noConversion"/>
  </si>
  <si>
    <r>
      <t>2</t>
    </r>
    <r>
      <rPr>
        <sz val="11"/>
        <color theme="1"/>
        <rFont val="宋体"/>
        <family val="3"/>
        <charset val="134"/>
        <scheme val="minor"/>
      </rPr>
      <t>020.10-12</t>
    </r>
    <phoneticPr fontId="10" type="noConversion"/>
  </si>
  <si>
    <t>2021全年估计</t>
    <phoneticPr fontId="10" type="noConversion"/>
  </si>
  <si>
    <t>《关于拨付人社局“人才建设专项经费——新区储备人才住房和生活补贴”项目支出预算资金的通知》</t>
    <phoneticPr fontId="10" type="noConversion"/>
  </si>
  <si>
    <t>预算批复</t>
    <phoneticPr fontId="10" type="noConversion"/>
  </si>
  <si>
    <t>津东疆财预指[2021]20号</t>
    <phoneticPr fontId="10" type="noConversion"/>
  </si>
  <si>
    <t>中期调整预算</t>
    <phoneticPr fontId="10" type="noConversion"/>
  </si>
  <si>
    <t>津东疆财预指[2021]43号</t>
    <phoneticPr fontId="10" type="noConversion"/>
  </si>
  <si>
    <t>人员补助率</t>
    <phoneticPr fontId="10" type="noConversion"/>
  </si>
  <si>
    <t>成本偏差率</t>
    <phoneticPr fontId="10" type="noConversion"/>
  </si>
  <si>
    <t>11-12月</t>
    <phoneticPr fontId="10" type="noConversion"/>
  </si>
  <si>
    <t>2021.1-10月</t>
    <phoneticPr fontId="10" type="noConversion"/>
  </si>
  <si>
    <t>实际执行</t>
    <phoneticPr fontId="10" type="noConversion"/>
  </si>
  <si>
    <t>资金发放率</t>
    <phoneticPr fontId="10" type="noConversion"/>
  </si>
  <si>
    <t>预算执行率</t>
    <phoneticPr fontId="10" type="noConversion"/>
  </si>
  <si>
    <t>1月</t>
    <phoneticPr fontId="10" type="noConversion"/>
  </si>
  <si>
    <t>补贴</t>
    <phoneticPr fontId="10" type="noConversion"/>
  </si>
  <si>
    <t>区财政</t>
    <phoneticPr fontId="10" type="noConversion"/>
  </si>
  <si>
    <t>2月</t>
  </si>
  <si>
    <t>3月</t>
  </si>
  <si>
    <t>4月</t>
  </si>
  <si>
    <t>7月</t>
  </si>
  <si>
    <t>8月</t>
  </si>
  <si>
    <t>9月</t>
  </si>
  <si>
    <t>10月</t>
  </si>
  <si>
    <t>11月</t>
  </si>
  <si>
    <t>12月</t>
  </si>
  <si>
    <t>5-6月</t>
    <phoneticPr fontId="10" type="noConversion"/>
  </si>
  <si>
    <t>人数</t>
    <phoneticPr fontId="10" type="noConversion"/>
  </si>
  <si>
    <t>离职</t>
    <phoneticPr fontId="10" type="noConversion"/>
  </si>
  <si>
    <t>2021储备人才住房和生活补贴资金兑现工作的通知</t>
    <phoneticPr fontId="10" type="noConversion"/>
  </si>
  <si>
    <t>2020,10-12</t>
    <phoneticPr fontId="10" type="noConversion"/>
  </si>
  <si>
    <r>
      <t>2</t>
    </r>
    <r>
      <rPr>
        <sz val="11"/>
        <color theme="1"/>
        <rFont val="宋体"/>
        <family val="3"/>
        <charset val="134"/>
        <scheme val="minor"/>
      </rPr>
      <t>121,1-10</t>
    </r>
    <phoneticPr fontId="10" type="noConversion"/>
  </si>
  <si>
    <t>年初预算</t>
    <phoneticPr fontId="10" type="noConversion"/>
  </si>
  <si>
    <t>2020.10-12月</t>
    <phoneticPr fontId="10" type="noConversion"/>
  </si>
  <si>
    <t>金额</t>
    <phoneticPr fontId="10" type="noConversion"/>
  </si>
  <si>
    <t>2021封账后下发11-12月</t>
    <phoneticPr fontId="10" type="noConversion"/>
  </si>
  <si>
    <t>2021.12.14退</t>
    <phoneticPr fontId="10" type="noConversion"/>
  </si>
  <si>
    <t>预算执行率为90.14%</t>
    <phoneticPr fontId="10" type="noConversion"/>
  </si>
  <si>
    <t>项目补助资金发放率为99.67%。</t>
    <phoneticPr fontId="10" type="noConversion"/>
  </si>
  <si>
    <t>与东疆核对实际执行2022.6</t>
    <phoneticPr fontId="10" type="noConversion"/>
  </si>
  <si>
    <t>决策
（20)</t>
    <phoneticPr fontId="10" type="noConversion"/>
  </si>
  <si>
    <t>资金
投入</t>
    <phoneticPr fontId="10" type="noConversion"/>
  </si>
  <si>
    <t>资金
投入</t>
    <phoneticPr fontId="10" type="noConversion"/>
  </si>
  <si>
    <t>过程
（20）</t>
    <phoneticPr fontId="10" type="noConversion"/>
  </si>
  <si>
    <t>后补资料</t>
    <phoneticPr fontId="10" type="noConversion"/>
  </si>
  <si>
    <t>后补资料</t>
    <phoneticPr fontId="10" type="noConversion"/>
  </si>
  <si>
    <t>个别绩效指标设置不全面。全年预算执行金额有误。实际补贴金额与实际补贴人数口径不一致。</t>
    <phoneticPr fontId="10" type="noConversion"/>
  </si>
  <si>
    <t>人才建设专项经费-新区储备人才住房和生活补贴项目绩效评价指标评分表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</si>
</sst>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_ "/>
    <numFmt numFmtId="177" formatCode="0.0000"/>
  </numFmts>
  <fonts count="13"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
      <sz val="11"/>
      <color theme="8" tint="-0.249977111117893"/>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65">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wrapText="1"/>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9" fontId="6" fillId="0" borderId="2" xfId="1" applyFont="1" applyFill="1" applyBorder="1" applyAlignment="1">
      <alignment horizontal="center" vertical="center" wrapText="1"/>
    </xf>
    <xf numFmtId="9" fontId="7" fillId="0" borderId="2" xfId="1" applyFont="1" applyFill="1" applyBorder="1" applyAlignment="1">
      <alignment horizontal="center" vertical="center" wrapText="1"/>
    </xf>
    <xf numFmtId="0" fontId="7" fillId="0" borderId="2" xfId="0" applyFont="1" applyFill="1" applyBorder="1" applyAlignment="1">
      <alignment horizontal="left" vertical="center" wrapText="1"/>
    </xf>
    <xf numFmtId="9" fontId="7" fillId="0" borderId="2" xfId="1"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0" xfId="0" applyFont="1" applyFill="1" applyAlignment="1">
      <alignment horizontal="justify" wrapText="1"/>
    </xf>
    <xf numFmtId="0" fontId="8" fillId="0" borderId="2" xfId="0" applyFont="1" applyFill="1" applyBorder="1" applyAlignment="1">
      <alignment horizontal="center" vertical="center"/>
    </xf>
    <xf numFmtId="0" fontId="8"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10" fontId="2" fillId="0" borderId="2" xfId="0" applyNumberFormat="1" applyFont="1" applyFill="1" applyBorder="1" applyAlignment="1">
      <alignment horizontal="center" vertical="center" wrapText="1"/>
    </xf>
    <xf numFmtId="0" fontId="9" fillId="0" borderId="0" xfId="0" applyFont="1"/>
    <xf numFmtId="2" fontId="8" fillId="0" borderId="2" xfId="0" applyNumberFormat="1" applyFont="1" applyFill="1" applyBorder="1" applyAlignment="1">
      <alignment horizontal="center" vertical="center"/>
    </xf>
    <xf numFmtId="0" fontId="9" fillId="0" borderId="2" xfId="0" applyFont="1" applyBorder="1"/>
    <xf numFmtId="0" fontId="0" fillId="0" borderId="2" xfId="0" applyBorder="1"/>
    <xf numFmtId="0" fontId="11" fillId="0" borderId="2" xfId="0" applyFont="1" applyBorder="1"/>
    <xf numFmtId="0" fontId="11" fillId="2" borderId="2" xfId="0" applyFont="1" applyFill="1" applyBorder="1"/>
    <xf numFmtId="0" fontId="9" fillId="0" borderId="2" xfId="0" applyFont="1" applyFill="1" applyBorder="1"/>
    <xf numFmtId="10" fontId="0" fillId="0" borderId="0" xfId="1" applyNumberFormat="1" applyFont="1" applyAlignment="1"/>
    <xf numFmtId="58" fontId="0" fillId="0" borderId="2" xfId="0" applyNumberFormat="1" applyBorder="1" applyAlignment="1">
      <alignment horizontal="left"/>
    </xf>
    <xf numFmtId="2" fontId="2" fillId="0" borderId="2" xfId="0" applyNumberFormat="1" applyFont="1" applyFill="1" applyBorder="1" applyAlignment="1">
      <alignment horizontal="center" vertical="center"/>
    </xf>
    <xf numFmtId="2" fontId="0" fillId="0" borderId="0" xfId="0" applyNumberFormat="1"/>
    <xf numFmtId="0" fontId="9" fillId="2" borderId="2" xfId="0" applyFont="1" applyFill="1" applyBorder="1"/>
    <xf numFmtId="0" fontId="0" fillId="2" borderId="2" xfId="0" applyFill="1" applyBorder="1"/>
    <xf numFmtId="0" fontId="9" fillId="0" borderId="2" xfId="0" applyFont="1" applyBorder="1" applyAlignment="1">
      <alignment horizontal="right"/>
    </xf>
    <xf numFmtId="0" fontId="9" fillId="0" borderId="2" xfId="0" applyFont="1" applyFill="1" applyBorder="1" applyAlignment="1">
      <alignment horizontal="right"/>
    </xf>
    <xf numFmtId="0" fontId="0" fillId="0" borderId="2" xfId="0" applyFill="1" applyBorder="1"/>
    <xf numFmtId="10" fontId="3" fillId="0" borderId="0" xfId="1" applyNumberFormat="1" applyFont="1" applyAlignment="1">
      <alignment horizontal="center"/>
    </xf>
    <xf numFmtId="176" fontId="3" fillId="0" borderId="0" xfId="1" applyNumberFormat="1" applyFont="1" applyAlignment="1">
      <alignment horizontal="center"/>
    </xf>
    <xf numFmtId="177" fontId="3" fillId="0" borderId="0" xfId="0" applyNumberFormat="1" applyFont="1" applyAlignment="1">
      <alignment horizontal="center"/>
    </xf>
    <xf numFmtId="0" fontId="0" fillId="0" borderId="0" xfId="0" applyFill="1" applyBorder="1"/>
    <xf numFmtId="0" fontId="11" fillId="0" borderId="2" xfId="0" applyFont="1" applyFill="1" applyBorder="1"/>
    <xf numFmtId="0" fontId="12" fillId="0" borderId="2" xfId="0" applyFont="1" applyBorder="1"/>
    <xf numFmtId="0" fontId="12" fillId="0" borderId="0" xfId="0" applyFont="1"/>
    <xf numFmtId="0" fontId="0" fillId="0" borderId="0" xfId="0" applyFill="1"/>
    <xf numFmtId="0" fontId="9" fillId="0" borderId="0" xfId="0" applyFont="1" applyFill="1"/>
    <xf numFmtId="10" fontId="0" fillId="0" borderId="0" xfId="1" applyNumberFormat="1" applyFont="1" applyFill="1" applyAlignment="1"/>
    <xf numFmtId="2" fontId="0" fillId="0" borderId="0" xfId="0" applyNumberFormat="1" applyFill="1"/>
    <xf numFmtId="0" fontId="11" fillId="0" borderId="0" xfId="0" applyFont="1" applyFill="1" applyBorder="1"/>
    <xf numFmtId="0" fontId="0" fillId="3" borderId="2" xfId="0" applyFill="1" applyBorder="1"/>
    <xf numFmtId="0" fontId="9" fillId="3" borderId="2" xfId="0" applyFont="1" applyFill="1" applyBorder="1"/>
    <xf numFmtId="0" fontId="11" fillId="3" borderId="2" xfId="0" applyFont="1" applyFill="1" applyBorder="1"/>
    <xf numFmtId="0" fontId="11" fillId="0" borderId="0" xfId="0" applyFont="1"/>
    <xf numFmtId="0" fontId="0" fillId="0" borderId="2" xfId="0" applyFont="1" applyFill="1" applyBorder="1"/>
    <xf numFmtId="1" fontId="8" fillId="0" borderId="2"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abSelected="1" view="pageBreakPreview" topLeftCell="A2" zoomScaleNormal="100" zoomScaleSheetLayoutView="100" workbookViewId="0">
      <selection activeCell="A3" sqref="A3:J24"/>
    </sheetView>
  </sheetViews>
  <sheetFormatPr defaultColWidth="9" defaultRowHeight="17.399999999999999" x14ac:dyDescent="0.25"/>
  <cols>
    <col min="1" max="1" width="7" style="3" customWidth="1"/>
    <col min="2" max="2" width="5" style="3" bestFit="1" customWidth="1"/>
    <col min="3" max="3" width="4.21875" style="4" customWidth="1"/>
    <col min="4" max="4" width="5" style="5" bestFit="1" customWidth="1"/>
    <col min="5" max="5" width="4.44140625" style="4" customWidth="1"/>
    <col min="6" max="6" width="22.77734375" style="3" customWidth="1"/>
    <col min="7" max="7" width="41.88671875" style="3" customWidth="1"/>
    <col min="8" max="8" width="30.88671875" style="3" customWidth="1"/>
    <col min="9" max="9" width="7.109375" style="3" bestFit="1" customWidth="1"/>
    <col min="10" max="10" width="10.44140625" style="6" customWidth="1"/>
    <col min="11" max="12" width="11" style="3" bestFit="1" customWidth="1"/>
    <col min="13" max="16384" width="9" style="3"/>
  </cols>
  <sheetData>
    <row r="1" spans="1:12" hidden="1" x14ac:dyDescent="0.25">
      <c r="A1" s="7" t="s">
        <v>0</v>
      </c>
      <c r="B1" s="8"/>
      <c r="C1" s="9"/>
      <c r="D1" s="10"/>
      <c r="E1" s="9"/>
      <c r="F1" s="8"/>
      <c r="G1" s="8"/>
      <c r="H1" s="8"/>
      <c r="I1" s="8"/>
      <c r="J1" s="19"/>
    </row>
    <row r="2" spans="1:12" ht="36.75" customHeight="1" x14ac:dyDescent="0.25">
      <c r="A2" s="60" t="s">
        <v>157</v>
      </c>
      <c r="B2" s="60"/>
      <c r="C2" s="60"/>
      <c r="D2" s="60"/>
      <c r="E2" s="60"/>
      <c r="F2" s="60"/>
      <c r="G2" s="60"/>
      <c r="H2" s="60"/>
      <c r="I2" s="60"/>
      <c r="J2" s="61"/>
    </row>
    <row r="3" spans="1:12" ht="20.100000000000001" customHeight="1" x14ac:dyDescent="0.25">
      <c r="A3" s="62" t="s">
        <v>1</v>
      </c>
      <c r="B3" s="62" t="s">
        <v>2</v>
      </c>
      <c r="C3" s="62" t="s">
        <v>3</v>
      </c>
      <c r="D3" s="62" t="s">
        <v>4</v>
      </c>
      <c r="E3" s="62"/>
      <c r="F3" s="62" t="s">
        <v>5</v>
      </c>
      <c r="G3" s="62" t="s">
        <v>6</v>
      </c>
      <c r="H3" s="62" t="s">
        <v>7</v>
      </c>
      <c r="I3" s="62" t="s">
        <v>8</v>
      </c>
      <c r="J3" s="62" t="s">
        <v>9</v>
      </c>
    </row>
    <row r="4" spans="1:12" s="1" customFormat="1" ht="20.100000000000001" customHeight="1" x14ac:dyDescent="0.25">
      <c r="A4" s="62"/>
      <c r="B4" s="62"/>
      <c r="C4" s="62"/>
      <c r="D4" s="11" t="s">
        <v>10</v>
      </c>
      <c r="E4" s="59" t="s">
        <v>11</v>
      </c>
      <c r="F4" s="62"/>
      <c r="G4" s="62"/>
      <c r="H4" s="62"/>
      <c r="I4" s="62"/>
      <c r="J4" s="62"/>
    </row>
    <row r="5" spans="1:12" ht="128.25" customHeight="1" x14ac:dyDescent="0.25">
      <c r="A5" s="63" t="s">
        <v>80</v>
      </c>
      <c r="B5" s="63" t="s">
        <v>83</v>
      </c>
      <c r="C5" s="58" t="s">
        <v>12</v>
      </c>
      <c r="D5" s="12">
        <v>0.04</v>
      </c>
      <c r="E5" s="58">
        <v>4</v>
      </c>
      <c r="F5" s="13" t="s">
        <v>13</v>
      </c>
      <c r="G5" s="13" t="s">
        <v>14</v>
      </c>
      <c r="H5" s="13" t="s">
        <v>15</v>
      </c>
      <c r="I5" s="20">
        <v>4</v>
      </c>
      <c r="J5" s="21"/>
    </row>
    <row r="6" spans="1:12" ht="77.25" customHeight="1" x14ac:dyDescent="0.25">
      <c r="A6" s="63"/>
      <c r="B6" s="63"/>
      <c r="C6" s="58" t="s">
        <v>16</v>
      </c>
      <c r="D6" s="12">
        <v>0.04</v>
      </c>
      <c r="E6" s="58">
        <v>4</v>
      </c>
      <c r="F6" s="13" t="s">
        <v>17</v>
      </c>
      <c r="G6" s="13" t="s">
        <v>18</v>
      </c>
      <c r="H6" s="13" t="s">
        <v>15</v>
      </c>
      <c r="I6" s="20">
        <v>4</v>
      </c>
      <c r="J6" s="21"/>
    </row>
    <row r="7" spans="1:12" ht="108" customHeight="1" x14ac:dyDescent="0.25">
      <c r="A7" s="63"/>
      <c r="B7" s="63" t="s">
        <v>84</v>
      </c>
      <c r="C7" s="58" t="s">
        <v>19</v>
      </c>
      <c r="D7" s="12">
        <v>0.03</v>
      </c>
      <c r="E7" s="58">
        <v>3</v>
      </c>
      <c r="F7" s="13" t="s">
        <v>20</v>
      </c>
      <c r="G7" s="13" t="s">
        <v>21</v>
      </c>
      <c r="H7" s="13" t="s">
        <v>15</v>
      </c>
      <c r="I7" s="20">
        <v>3</v>
      </c>
      <c r="J7" s="21"/>
    </row>
    <row r="8" spans="1:12" ht="69.75" customHeight="1" x14ac:dyDescent="0.25">
      <c r="A8" s="63"/>
      <c r="B8" s="63"/>
      <c r="C8" s="58" t="s">
        <v>22</v>
      </c>
      <c r="D8" s="12">
        <v>0.03</v>
      </c>
      <c r="E8" s="58">
        <v>3</v>
      </c>
      <c r="F8" s="13" t="s">
        <v>23</v>
      </c>
      <c r="G8" s="13" t="s">
        <v>24</v>
      </c>
      <c r="H8" s="13" t="s">
        <v>15</v>
      </c>
      <c r="I8" s="20">
        <v>1.5</v>
      </c>
      <c r="J8" s="21" t="s">
        <v>156</v>
      </c>
    </row>
    <row r="9" spans="1:12" ht="94.2" customHeight="1" x14ac:dyDescent="0.25">
      <c r="A9" s="63"/>
      <c r="B9" s="64" t="s">
        <v>151</v>
      </c>
      <c r="C9" s="58" t="s">
        <v>25</v>
      </c>
      <c r="D9" s="12">
        <v>0.03</v>
      </c>
      <c r="E9" s="58">
        <v>3</v>
      </c>
      <c r="F9" s="13" t="s">
        <v>26</v>
      </c>
      <c r="G9" s="13" t="s">
        <v>27</v>
      </c>
      <c r="H9" s="13" t="s">
        <v>15</v>
      </c>
      <c r="I9" s="20">
        <v>3</v>
      </c>
      <c r="J9" s="21"/>
    </row>
    <row r="10" spans="1:12" ht="70.8" customHeight="1" x14ac:dyDescent="0.25">
      <c r="A10" s="64" t="s">
        <v>150</v>
      </c>
      <c r="B10" s="64" t="s">
        <v>152</v>
      </c>
      <c r="C10" s="58" t="s">
        <v>28</v>
      </c>
      <c r="D10" s="12">
        <v>0.03</v>
      </c>
      <c r="E10" s="58">
        <v>3</v>
      </c>
      <c r="F10" s="13" t="s">
        <v>29</v>
      </c>
      <c r="G10" s="13" t="s">
        <v>30</v>
      </c>
      <c r="H10" s="13" t="s">
        <v>15</v>
      </c>
      <c r="I10" s="20">
        <v>3</v>
      </c>
      <c r="J10" s="21"/>
      <c r="L10" s="40">
        <f>10824000/13708580000</f>
        <v>7.8957849755408656E-4</v>
      </c>
    </row>
    <row r="11" spans="1:12" ht="77.25" customHeight="1" x14ac:dyDescent="0.25">
      <c r="A11" s="63" t="s">
        <v>153</v>
      </c>
      <c r="B11" s="63" t="s">
        <v>85</v>
      </c>
      <c r="C11" s="58" t="s">
        <v>31</v>
      </c>
      <c r="D11" s="12">
        <v>0.04</v>
      </c>
      <c r="E11" s="58">
        <v>4</v>
      </c>
      <c r="F11" s="13" t="s">
        <v>32</v>
      </c>
      <c r="G11" s="13" t="s">
        <v>33</v>
      </c>
      <c r="H11" s="13" t="s">
        <v>34</v>
      </c>
      <c r="I11" s="20">
        <v>4</v>
      </c>
      <c r="J11" s="21"/>
    </row>
    <row r="12" spans="1:12" ht="62.25" customHeight="1" x14ac:dyDescent="0.25">
      <c r="A12" s="63"/>
      <c r="B12" s="63"/>
      <c r="C12" s="58" t="s">
        <v>35</v>
      </c>
      <c r="D12" s="12">
        <v>0.04</v>
      </c>
      <c r="E12" s="58">
        <v>4</v>
      </c>
      <c r="F12" s="13" t="s">
        <v>36</v>
      </c>
      <c r="G12" s="13" t="s">
        <v>37</v>
      </c>
      <c r="H12" s="13" t="s">
        <v>38</v>
      </c>
      <c r="I12" s="25">
        <f>4*0.9014</f>
        <v>3.6055999999999999</v>
      </c>
      <c r="J12" s="21" t="s">
        <v>147</v>
      </c>
    </row>
    <row r="13" spans="1:12" ht="83.25" customHeight="1" x14ac:dyDescent="0.25">
      <c r="A13" s="63"/>
      <c r="B13" s="63"/>
      <c r="C13" s="58" t="s">
        <v>39</v>
      </c>
      <c r="D13" s="12">
        <v>0.04</v>
      </c>
      <c r="E13" s="58">
        <v>4</v>
      </c>
      <c r="F13" s="13" t="s">
        <v>40</v>
      </c>
      <c r="G13" s="13" t="s">
        <v>41</v>
      </c>
      <c r="H13" s="13" t="s">
        <v>15</v>
      </c>
      <c r="I13" s="20">
        <v>4</v>
      </c>
      <c r="J13" s="21"/>
    </row>
    <row r="14" spans="1:12" ht="62.25" customHeight="1" x14ac:dyDescent="0.25">
      <c r="A14" s="63"/>
      <c r="B14" s="63" t="s">
        <v>86</v>
      </c>
      <c r="C14" s="58" t="s">
        <v>42</v>
      </c>
      <c r="D14" s="12">
        <v>0.04</v>
      </c>
      <c r="E14" s="58">
        <v>4</v>
      </c>
      <c r="F14" s="13" t="s">
        <v>43</v>
      </c>
      <c r="G14" s="13" t="s">
        <v>44</v>
      </c>
      <c r="H14" s="13" t="s">
        <v>45</v>
      </c>
      <c r="I14" s="20">
        <v>4</v>
      </c>
      <c r="J14" s="21"/>
    </row>
    <row r="15" spans="1:12" ht="88.5" customHeight="1" x14ac:dyDescent="0.25">
      <c r="A15" s="63"/>
      <c r="B15" s="63"/>
      <c r="C15" s="58" t="s">
        <v>46</v>
      </c>
      <c r="D15" s="12">
        <v>0.04</v>
      </c>
      <c r="E15" s="58">
        <v>4</v>
      </c>
      <c r="F15" s="13" t="s">
        <v>47</v>
      </c>
      <c r="G15" s="13" t="s">
        <v>48</v>
      </c>
      <c r="H15" s="13" t="s">
        <v>15</v>
      </c>
      <c r="I15" s="20">
        <v>4</v>
      </c>
      <c r="J15" s="21"/>
    </row>
    <row r="16" spans="1:12" ht="65.25" customHeight="1" x14ac:dyDescent="0.25">
      <c r="A16" s="64" t="s">
        <v>81</v>
      </c>
      <c r="B16" s="58" t="s">
        <v>87</v>
      </c>
      <c r="C16" s="58" t="s">
        <v>49</v>
      </c>
      <c r="D16" s="14">
        <v>0.1</v>
      </c>
      <c r="E16" s="58">
        <v>10</v>
      </c>
      <c r="F16" s="15" t="s">
        <v>50</v>
      </c>
      <c r="G16" s="13" t="s">
        <v>51</v>
      </c>
      <c r="H16" s="13" t="s">
        <v>52</v>
      </c>
      <c r="I16" s="57">
        <v>10</v>
      </c>
      <c r="J16" s="21"/>
      <c r="K16" s="40">
        <f>702/550</f>
        <v>1.2763636363636364</v>
      </c>
      <c r="L16" s="41"/>
    </row>
    <row r="17" spans="1:12" ht="67.5" customHeight="1" x14ac:dyDescent="0.25">
      <c r="A17" s="63" t="s">
        <v>81</v>
      </c>
      <c r="B17" s="63" t="s">
        <v>88</v>
      </c>
      <c r="C17" s="58" t="s">
        <v>53</v>
      </c>
      <c r="D17" s="14">
        <v>0.05</v>
      </c>
      <c r="E17" s="58">
        <v>5</v>
      </c>
      <c r="F17" s="15" t="s">
        <v>54</v>
      </c>
      <c r="G17" s="13" t="s">
        <v>55</v>
      </c>
      <c r="H17" s="13" t="s">
        <v>56</v>
      </c>
      <c r="I17" s="25">
        <f>5*0.9967</f>
        <v>4.9835000000000003</v>
      </c>
      <c r="J17" s="21" t="s">
        <v>148</v>
      </c>
      <c r="L17" s="42"/>
    </row>
    <row r="18" spans="1:12" ht="88.5" customHeight="1" x14ac:dyDescent="0.25">
      <c r="A18" s="63"/>
      <c r="B18" s="63"/>
      <c r="C18" s="58" t="s">
        <v>57</v>
      </c>
      <c r="D18" s="14">
        <v>0.05</v>
      </c>
      <c r="E18" s="58">
        <v>5</v>
      </c>
      <c r="F18" s="15" t="s">
        <v>58</v>
      </c>
      <c r="G18" s="13" t="s">
        <v>59</v>
      </c>
      <c r="H18" s="13" t="s">
        <v>60</v>
      </c>
      <c r="I18" s="20">
        <v>5</v>
      </c>
      <c r="J18" s="21"/>
    </row>
    <row r="19" spans="1:12" ht="90" customHeight="1" x14ac:dyDescent="0.25">
      <c r="A19" s="63"/>
      <c r="B19" s="58" t="s">
        <v>89</v>
      </c>
      <c r="C19" s="58" t="s">
        <v>61</v>
      </c>
      <c r="D19" s="12">
        <v>0.1</v>
      </c>
      <c r="E19" s="58">
        <v>10</v>
      </c>
      <c r="F19" s="15" t="s">
        <v>62</v>
      </c>
      <c r="G19" s="16" t="s">
        <v>63</v>
      </c>
      <c r="H19" s="13" t="s">
        <v>64</v>
      </c>
      <c r="I19" s="20">
        <v>10</v>
      </c>
      <c r="J19" s="21"/>
    </row>
    <row r="20" spans="1:12" ht="93.75" customHeight="1" x14ac:dyDescent="0.25">
      <c r="A20" s="63"/>
      <c r="B20" s="58" t="s">
        <v>90</v>
      </c>
      <c r="C20" s="58" t="s">
        <v>65</v>
      </c>
      <c r="D20" s="12">
        <v>0.1</v>
      </c>
      <c r="E20" s="58">
        <v>10</v>
      </c>
      <c r="F20" s="15" t="s">
        <v>66</v>
      </c>
      <c r="G20" s="13" t="s">
        <v>67</v>
      </c>
      <c r="H20" s="13" t="s">
        <v>68</v>
      </c>
      <c r="I20" s="20">
        <v>10</v>
      </c>
      <c r="J20" s="21"/>
    </row>
    <row r="21" spans="1:12" ht="80.25" customHeight="1" x14ac:dyDescent="0.25">
      <c r="A21" s="63" t="s">
        <v>82</v>
      </c>
      <c r="B21" s="58" t="s">
        <v>91</v>
      </c>
      <c r="C21" s="58" t="s">
        <v>69</v>
      </c>
      <c r="D21" s="14">
        <v>0.08</v>
      </c>
      <c r="E21" s="58">
        <v>8</v>
      </c>
      <c r="F21" s="15" t="s">
        <v>70</v>
      </c>
      <c r="G21" s="13" t="s">
        <v>71</v>
      </c>
      <c r="H21" s="13" t="s">
        <v>45</v>
      </c>
      <c r="I21" s="20">
        <v>8</v>
      </c>
      <c r="J21" s="21"/>
    </row>
    <row r="22" spans="1:12" ht="77.25" customHeight="1" x14ac:dyDescent="0.25">
      <c r="A22" s="63"/>
      <c r="B22" s="58" t="s">
        <v>72</v>
      </c>
      <c r="C22" s="58" t="s">
        <v>72</v>
      </c>
      <c r="D22" s="14">
        <v>0.08</v>
      </c>
      <c r="E22" s="58">
        <v>8</v>
      </c>
      <c r="F22" s="13" t="s">
        <v>73</v>
      </c>
      <c r="G22" s="13" t="s">
        <v>74</v>
      </c>
      <c r="H22" s="13" t="s">
        <v>92</v>
      </c>
      <c r="I22" s="20">
        <v>8</v>
      </c>
      <c r="J22" s="21"/>
    </row>
    <row r="23" spans="1:12" customFormat="1" ht="91.5" customHeight="1" x14ac:dyDescent="0.25">
      <c r="A23" s="63" t="s">
        <v>75</v>
      </c>
      <c r="B23" s="63"/>
      <c r="C23" s="58" t="s">
        <v>76</v>
      </c>
      <c r="D23" s="12">
        <v>0.04</v>
      </c>
      <c r="E23" s="58">
        <v>4</v>
      </c>
      <c r="F23" s="13" t="s">
        <v>77</v>
      </c>
      <c r="G23" s="13" t="s">
        <v>78</v>
      </c>
      <c r="H23" s="13" t="s">
        <v>45</v>
      </c>
      <c r="I23" s="20">
        <v>4</v>
      </c>
      <c r="J23" s="21"/>
    </row>
    <row r="24" spans="1:12" s="2" customFormat="1" ht="20.100000000000001" customHeight="1" x14ac:dyDescent="0.15">
      <c r="A24" s="17"/>
      <c r="B24" s="17" t="s">
        <v>79</v>
      </c>
      <c r="C24" s="18"/>
      <c r="D24" s="23"/>
      <c r="E24" s="18">
        <f>SUM(E5:E23)</f>
        <v>100</v>
      </c>
      <c r="F24" s="17"/>
      <c r="G24" s="17"/>
      <c r="H24" s="17"/>
      <c r="I24" s="33">
        <f>SUM(I5:I23)</f>
        <v>98.089100000000002</v>
      </c>
      <c r="J24" s="22"/>
    </row>
  </sheetData>
  <mergeCells count="20">
    <mergeCell ref="A23:B23"/>
    <mergeCell ref="A3:A4"/>
    <mergeCell ref="A21:A22"/>
    <mergeCell ref="B3:B4"/>
    <mergeCell ref="B5:B6"/>
    <mergeCell ref="B7:B8"/>
    <mergeCell ref="B11:B13"/>
    <mergeCell ref="B14:B15"/>
    <mergeCell ref="B17:B18"/>
    <mergeCell ref="A17:A20"/>
    <mergeCell ref="A5:A9"/>
    <mergeCell ref="A11:A15"/>
    <mergeCell ref="A2:J2"/>
    <mergeCell ref="D3:E3"/>
    <mergeCell ref="J3:J4"/>
    <mergeCell ref="C3:C4"/>
    <mergeCell ref="F3:F4"/>
    <mergeCell ref="G3:G4"/>
    <mergeCell ref="H3:H4"/>
    <mergeCell ref="I3:I4"/>
  </mergeCells>
  <phoneticPr fontId="10" type="noConversion"/>
  <printOptions horizontalCentered="1"/>
  <pageMargins left="0.39370078740157483" right="0.39370078740157483" top="0.78740157480314965" bottom="0.78740157480314965" header="0" footer="0.39370078740157483"/>
  <pageSetup paperSize="9" scale="82" firstPageNumber="29" orientation="landscape" useFirstPageNumber="1" r:id="rId1"/>
  <headerFooter>
    <oddFooter>&amp;C&amp;"Times New Roman,常规"&amp;12&amp;P</oddFooter>
  </headerFooter>
  <rowBreaks count="1" manualBreakCount="1">
    <brk id="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M47"/>
  <sheetViews>
    <sheetView topLeftCell="A19" workbookViewId="0">
      <selection activeCell="G42" sqref="G42"/>
    </sheetView>
  </sheetViews>
  <sheetFormatPr defaultRowHeight="14.4" x14ac:dyDescent="0.25"/>
  <cols>
    <col min="1" max="1" width="22.88671875" customWidth="1"/>
    <col min="2" max="2" width="10" customWidth="1"/>
    <col min="5" max="5" width="12.88671875" customWidth="1"/>
    <col min="6" max="6" width="12.77734375" customWidth="1"/>
    <col min="8" max="8" width="10.88671875" customWidth="1"/>
    <col min="9" max="9" width="11.5546875" customWidth="1"/>
  </cols>
  <sheetData>
    <row r="1" spans="1:13" x14ac:dyDescent="0.25">
      <c r="A1" s="24" t="s">
        <v>112</v>
      </c>
    </row>
    <row r="2" spans="1:13" ht="14.4" customHeight="1" x14ac:dyDescent="0.25">
      <c r="A2" s="26" t="s">
        <v>93</v>
      </c>
      <c r="B2" s="27">
        <v>300</v>
      </c>
      <c r="C2" s="27"/>
      <c r="D2" s="27"/>
      <c r="F2" s="55" t="s">
        <v>98</v>
      </c>
    </row>
    <row r="3" spans="1:13" x14ac:dyDescent="0.25">
      <c r="A3" s="26" t="s">
        <v>94</v>
      </c>
      <c r="B3" s="27">
        <v>130</v>
      </c>
      <c r="C3" s="27"/>
      <c r="D3" s="27"/>
      <c r="F3" s="26" t="s">
        <v>100</v>
      </c>
      <c r="G3" s="26" t="s">
        <v>101</v>
      </c>
      <c r="H3" s="26" t="s">
        <v>109</v>
      </c>
    </row>
    <row r="4" spans="1:13" x14ac:dyDescent="0.25">
      <c r="A4" s="26" t="s">
        <v>95</v>
      </c>
      <c r="B4" s="27">
        <v>500</v>
      </c>
      <c r="C4" s="27"/>
      <c r="D4" s="27"/>
      <c r="F4" s="26" t="s">
        <v>120</v>
      </c>
      <c r="G4" s="27">
        <v>551</v>
      </c>
      <c r="H4" s="27">
        <f>551-30</f>
        <v>521</v>
      </c>
      <c r="M4" s="24"/>
    </row>
    <row r="5" spans="1:13" x14ac:dyDescent="0.25">
      <c r="A5" s="26" t="s">
        <v>96</v>
      </c>
      <c r="B5" s="27">
        <v>118.8</v>
      </c>
      <c r="C5" s="27"/>
      <c r="D5" s="27"/>
      <c r="F5" s="32" t="s">
        <v>119</v>
      </c>
      <c r="G5" s="27">
        <v>122</v>
      </c>
      <c r="H5" s="45">
        <v>0</v>
      </c>
      <c r="I5" s="46" t="s">
        <v>145</v>
      </c>
    </row>
    <row r="6" spans="1:13" x14ac:dyDescent="0.25">
      <c r="A6" s="26" t="s">
        <v>97</v>
      </c>
      <c r="B6" s="27">
        <v>37.200000000000003</v>
      </c>
      <c r="C6" s="35" t="s">
        <v>121</v>
      </c>
      <c r="D6" s="27"/>
      <c r="F6" s="27"/>
      <c r="G6" s="44">
        <f>SUM(G4:G5)</f>
        <v>673</v>
      </c>
      <c r="H6" s="44">
        <f>SUM(H4:H5)</f>
        <v>521</v>
      </c>
    </row>
    <row r="7" spans="1:13" x14ac:dyDescent="0.25">
      <c r="A7" s="27"/>
      <c r="B7" s="28">
        <f>SUM(B2:B6)</f>
        <v>1086</v>
      </c>
      <c r="C7" s="36">
        <v>1082.4000000000001</v>
      </c>
      <c r="D7" s="39">
        <f>B7-C7</f>
        <v>3.5999999999999091</v>
      </c>
      <c r="E7" s="48"/>
      <c r="F7" s="39" t="s">
        <v>143</v>
      </c>
      <c r="G7" s="27">
        <v>185</v>
      </c>
      <c r="H7" s="27">
        <f>185-3</f>
        <v>182</v>
      </c>
    </row>
    <row r="8" spans="1:13" x14ac:dyDescent="0.25">
      <c r="B8" s="24" t="s">
        <v>122</v>
      </c>
      <c r="C8" s="31">
        <f>C7/B7</f>
        <v>0.99668508287292823</v>
      </c>
      <c r="D8" s="34">
        <f>5*C8</f>
        <v>4.9834254143646408</v>
      </c>
      <c r="F8" s="56" t="s">
        <v>155</v>
      </c>
      <c r="G8" s="27"/>
      <c r="H8" s="27">
        <v>-1</v>
      </c>
    </row>
    <row r="9" spans="1:13" x14ac:dyDescent="0.25">
      <c r="B9" s="24"/>
      <c r="C9" s="31"/>
      <c r="D9" s="34"/>
      <c r="F9" s="27"/>
      <c r="G9" s="29">
        <f>SUM(G6:G8)</f>
        <v>858</v>
      </c>
      <c r="H9" s="29">
        <f>SUM(H6:H8)</f>
        <v>702</v>
      </c>
      <c r="I9" s="24" t="s">
        <v>117</v>
      </c>
      <c r="J9" s="31">
        <f>H9/G9</f>
        <v>0.81818181818181823</v>
      </c>
    </row>
    <row r="10" spans="1:13" s="47" customFormat="1" x14ac:dyDescent="0.25">
      <c r="B10" s="48"/>
      <c r="C10" s="49"/>
      <c r="D10" s="50"/>
      <c r="F10" s="43"/>
      <c r="G10" s="51"/>
      <c r="H10" s="51"/>
      <c r="I10" s="48"/>
      <c r="J10" s="49"/>
    </row>
    <row r="11" spans="1:13" x14ac:dyDescent="0.25">
      <c r="F11" s="55" t="s">
        <v>142</v>
      </c>
    </row>
    <row r="12" spans="1:13" x14ac:dyDescent="0.25">
      <c r="F12" s="26" t="s">
        <v>111</v>
      </c>
      <c r="G12" s="27">
        <v>1188</v>
      </c>
    </row>
    <row r="13" spans="1:13" x14ac:dyDescent="0.25">
      <c r="F13" s="26" t="s">
        <v>102</v>
      </c>
      <c r="G13" s="27">
        <v>270</v>
      </c>
    </row>
    <row r="14" spans="1:13" x14ac:dyDescent="0.25">
      <c r="F14" s="27"/>
      <c r="G14" s="29">
        <f>SUM(G12:G13)</f>
        <v>1458</v>
      </c>
    </row>
    <row r="15" spans="1:13" x14ac:dyDescent="0.25">
      <c r="A15" s="24" t="s">
        <v>113</v>
      </c>
      <c r="B15" s="24" t="s">
        <v>114</v>
      </c>
    </row>
    <row r="16" spans="1:13" x14ac:dyDescent="0.25">
      <c r="A16" s="24" t="s">
        <v>115</v>
      </c>
      <c r="B16" s="24" t="s">
        <v>116</v>
      </c>
      <c r="F16" s="28" t="s">
        <v>103</v>
      </c>
      <c r="G16" s="26" t="s">
        <v>104</v>
      </c>
      <c r="H16" s="26" t="s">
        <v>105</v>
      </c>
      <c r="I16" s="27">
        <v>279.60000000000002</v>
      </c>
      <c r="J16" s="27"/>
    </row>
    <row r="17" spans="1:10" x14ac:dyDescent="0.25">
      <c r="F17" s="30"/>
      <c r="G17" s="27"/>
      <c r="H17" s="27">
        <v>2021.1</v>
      </c>
      <c r="I17" s="27">
        <v>247.2</v>
      </c>
      <c r="J17" s="27"/>
    </row>
    <row r="18" spans="1:10" x14ac:dyDescent="0.25">
      <c r="F18" s="27"/>
      <c r="G18" s="27"/>
      <c r="H18" s="27"/>
      <c r="I18" s="28"/>
      <c r="J18" s="28">
        <f>SUM(I16:I17)</f>
        <v>526.79999999999995</v>
      </c>
    </row>
    <row r="19" spans="1:10" x14ac:dyDescent="0.25">
      <c r="F19" s="27"/>
      <c r="G19" s="26" t="s">
        <v>106</v>
      </c>
      <c r="H19" s="26" t="s">
        <v>107</v>
      </c>
      <c r="I19" s="27"/>
      <c r="J19" s="28">
        <v>378</v>
      </c>
    </row>
    <row r="20" spans="1:10" x14ac:dyDescent="0.25">
      <c r="F20" s="27"/>
      <c r="G20" s="26" t="s">
        <v>101</v>
      </c>
      <c r="H20" s="26" t="s">
        <v>108</v>
      </c>
      <c r="I20" s="27"/>
      <c r="J20" s="28">
        <v>296</v>
      </c>
    </row>
    <row r="21" spans="1:10" x14ac:dyDescent="0.25">
      <c r="F21" s="27"/>
      <c r="G21" s="27"/>
      <c r="H21" s="27"/>
      <c r="I21" s="27"/>
      <c r="J21" s="29">
        <f>SUM(J18:J20)</f>
        <v>1200.8</v>
      </c>
    </row>
    <row r="23" spans="1:10" x14ac:dyDescent="0.25">
      <c r="F23" s="28" t="s">
        <v>109</v>
      </c>
      <c r="G23" s="26" t="s">
        <v>144</v>
      </c>
    </row>
    <row r="24" spans="1:10" x14ac:dyDescent="0.25">
      <c r="F24" s="26" t="s">
        <v>110</v>
      </c>
      <c r="G24" s="27">
        <v>279.60000000000002</v>
      </c>
    </row>
    <row r="25" spans="1:10" x14ac:dyDescent="0.25">
      <c r="A25" s="26" t="s">
        <v>139</v>
      </c>
      <c r="B25" s="26"/>
      <c r="C25" s="27"/>
      <c r="D25" s="27"/>
      <c r="F25" s="26" t="s">
        <v>99</v>
      </c>
      <c r="G25" s="27">
        <v>804</v>
      </c>
    </row>
    <row r="26" spans="1:10" x14ac:dyDescent="0.25">
      <c r="A26" s="26"/>
      <c r="B26" s="26" t="s">
        <v>137</v>
      </c>
      <c r="C26" s="26" t="s">
        <v>125</v>
      </c>
      <c r="D26" s="26" t="s">
        <v>126</v>
      </c>
      <c r="F26" s="30" t="s">
        <v>146</v>
      </c>
      <c r="G26" s="27">
        <v>-1.2</v>
      </c>
    </row>
    <row r="27" spans="1:10" x14ac:dyDescent="0.25">
      <c r="A27" s="37" t="s">
        <v>124</v>
      </c>
      <c r="B27" s="27">
        <v>160</v>
      </c>
      <c r="C27" s="27">
        <v>264</v>
      </c>
      <c r="D27" s="27">
        <v>132</v>
      </c>
      <c r="F27" s="27"/>
      <c r="G27" s="29">
        <f>SUM(G24:G26)</f>
        <v>1082.3999999999999</v>
      </c>
      <c r="I27" s="24" t="s">
        <v>123</v>
      </c>
      <c r="J27" s="31">
        <f>G27/J21</f>
        <v>0.9013990672884743</v>
      </c>
    </row>
    <row r="28" spans="1:10" x14ac:dyDescent="0.25">
      <c r="A28" s="37" t="s">
        <v>127</v>
      </c>
      <c r="B28" s="27">
        <v>54</v>
      </c>
      <c r="C28" s="27">
        <v>80.400000000000006</v>
      </c>
      <c r="D28" s="27">
        <v>40.200000000000003</v>
      </c>
      <c r="I28" s="24" t="s">
        <v>118</v>
      </c>
      <c r="J28" s="31">
        <f>(G27-J21)/J21</f>
        <v>-9.8600932711525729E-2</v>
      </c>
    </row>
    <row r="29" spans="1:10" x14ac:dyDescent="0.25">
      <c r="A29" s="37" t="s">
        <v>128</v>
      </c>
      <c r="B29" s="27">
        <v>93</v>
      </c>
      <c r="C29" s="27">
        <v>146.4</v>
      </c>
      <c r="D29" s="27">
        <v>73.2</v>
      </c>
    </row>
    <row r="30" spans="1:10" x14ac:dyDescent="0.25">
      <c r="A30" s="37" t="s">
        <v>129</v>
      </c>
      <c r="B30" s="27">
        <v>63</v>
      </c>
      <c r="C30" s="27">
        <v>91.2</v>
      </c>
      <c r="D30" s="27">
        <v>45.6</v>
      </c>
    </row>
    <row r="31" spans="1:10" x14ac:dyDescent="0.25">
      <c r="A31" s="37" t="s">
        <v>136</v>
      </c>
      <c r="B31" s="27">
        <v>48</v>
      </c>
      <c r="C31" s="27">
        <v>68.400000000000006</v>
      </c>
      <c r="D31" s="27">
        <v>34.200000000000003</v>
      </c>
    </row>
    <row r="32" spans="1:10" x14ac:dyDescent="0.25">
      <c r="A32" s="37" t="s">
        <v>130</v>
      </c>
      <c r="B32" s="27">
        <v>17</v>
      </c>
      <c r="C32" s="27">
        <v>28.8</v>
      </c>
      <c r="D32" s="27">
        <v>14.4</v>
      </c>
    </row>
    <row r="33" spans="1:4" x14ac:dyDescent="0.25">
      <c r="A33" s="37" t="s">
        <v>131</v>
      </c>
      <c r="B33" s="27">
        <v>46</v>
      </c>
      <c r="C33" s="27">
        <v>73.2</v>
      </c>
      <c r="D33" s="27">
        <v>36.6</v>
      </c>
    </row>
    <row r="34" spans="1:4" x14ac:dyDescent="0.25">
      <c r="A34" s="37" t="s">
        <v>132</v>
      </c>
      <c r="B34" s="27">
        <v>41</v>
      </c>
      <c r="C34" s="27">
        <v>60</v>
      </c>
      <c r="D34" s="27">
        <v>30</v>
      </c>
    </row>
    <row r="35" spans="1:4" x14ac:dyDescent="0.25">
      <c r="A35" s="37" t="s">
        <v>133</v>
      </c>
      <c r="B35" s="27">
        <v>29</v>
      </c>
      <c r="C35" s="27">
        <v>42</v>
      </c>
      <c r="D35" s="27">
        <v>21</v>
      </c>
    </row>
    <row r="36" spans="1:4" x14ac:dyDescent="0.25">
      <c r="A36" s="37" t="s">
        <v>134</v>
      </c>
      <c r="B36" s="27">
        <v>55</v>
      </c>
      <c r="C36" s="27">
        <v>93.6</v>
      </c>
      <c r="D36" s="27">
        <v>46.8</v>
      </c>
    </row>
    <row r="37" spans="1:4" x14ac:dyDescent="0.25">
      <c r="A37" s="37" t="s">
        <v>135</v>
      </c>
      <c r="B37" s="27">
        <v>67</v>
      </c>
      <c r="C37" s="27">
        <v>110.4</v>
      </c>
      <c r="D37" s="27">
        <v>55.2</v>
      </c>
    </row>
    <row r="38" spans="1:4" x14ac:dyDescent="0.25">
      <c r="A38" s="27"/>
      <c r="B38" s="29">
        <f>SUM(B27:B37)</f>
        <v>673</v>
      </c>
      <c r="C38" s="29">
        <f>SUM(C27:C37)</f>
        <v>1058.4000000000001</v>
      </c>
      <c r="D38" s="27">
        <f>SUM(D27:D37)</f>
        <v>529.20000000000005</v>
      </c>
    </row>
    <row r="39" spans="1:4" x14ac:dyDescent="0.25">
      <c r="A39" s="38" t="s">
        <v>138</v>
      </c>
      <c r="B39" s="39">
        <v>-30</v>
      </c>
      <c r="C39" s="39">
        <v>-50.4</v>
      </c>
      <c r="D39" s="27"/>
    </row>
    <row r="40" spans="1:4" x14ac:dyDescent="0.25">
      <c r="A40" s="27"/>
      <c r="B40" s="29">
        <f>SUM(B38:B39)</f>
        <v>643</v>
      </c>
      <c r="C40" s="29">
        <f>SUM(C38:C39)</f>
        <v>1008.0000000000001</v>
      </c>
      <c r="D40" s="27"/>
    </row>
    <row r="43" spans="1:4" x14ac:dyDescent="0.25">
      <c r="A43" s="52" t="s">
        <v>140</v>
      </c>
      <c r="B43" s="52">
        <v>279.60000000000002</v>
      </c>
      <c r="C43" s="52">
        <f>185-3</f>
        <v>182</v>
      </c>
    </row>
    <row r="44" spans="1:4" x14ac:dyDescent="0.25">
      <c r="A44" s="53" t="s">
        <v>141</v>
      </c>
      <c r="B44" s="52">
        <f>854.4-50.4</f>
        <v>804</v>
      </c>
      <c r="C44" s="52">
        <f>551-30</f>
        <v>521</v>
      </c>
    </row>
    <row r="45" spans="1:4" x14ac:dyDescent="0.25">
      <c r="A45" s="53" t="s">
        <v>154</v>
      </c>
      <c r="B45" s="52">
        <v>-1.2</v>
      </c>
      <c r="C45" s="52">
        <v>-1</v>
      </c>
    </row>
    <row r="46" spans="1:4" x14ac:dyDescent="0.25">
      <c r="A46" s="52"/>
      <c r="B46" s="54">
        <f>SUM(B43:B45)</f>
        <v>1082.3999999999999</v>
      </c>
      <c r="C46" s="54">
        <f>SUM(C43:C45)</f>
        <v>702</v>
      </c>
    </row>
    <row r="47" spans="1:4" x14ac:dyDescent="0.25">
      <c r="A47" s="53" t="s">
        <v>149</v>
      </c>
      <c r="B47" s="52"/>
      <c r="C47" s="52"/>
    </row>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指标体系框架</vt:lpstr>
      <vt:lpstr>计算</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2022-08-03T09:16:49Z</cp:lastPrinted>
  <dcterms:created xsi:type="dcterms:W3CDTF">2006-09-16T00:00:00Z</dcterms:created>
  <dcterms:modified xsi:type="dcterms:W3CDTF">2022-08-03T09:17:08Z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