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240" yWindow="168" windowWidth="14808" windowHeight="7956"/>
  </bookViews>
  <sheets>
    <sheet name="课题调研经费" sheetId="6" r:id="rId1"/>
    <sheet name="Sheet2" sheetId="9" r:id="rId2"/>
    <sheet name="Sheet3" sheetId="10" r:id="rId3"/>
  </sheets>
  <definedNames>
    <definedName name="_xlnm.Print_Area" localSheetId="0">课题调研经费!$A$1:$J$26</definedName>
    <definedName name="_xlnm.Print_Titles" localSheetId="0">课题调研经费!$1:$3</definedName>
  </definedNames>
  <calcPr calcId="145621"/>
</workbook>
</file>

<file path=xl/calcChain.xml><?xml version="1.0" encoding="utf-8"?>
<calcChain xmlns="http://schemas.openxmlformats.org/spreadsheetml/2006/main">
  <c r="E1" i="10" l="1"/>
  <c r="L9" i="6" l="1"/>
  <c r="L16" i="6" l="1"/>
  <c r="L15" i="6"/>
  <c r="B8" i="9" l="1"/>
  <c r="I26" i="6" l="1"/>
  <c r="E26" i="6"/>
</calcChain>
</file>

<file path=xl/sharedStrings.xml><?xml version="1.0" encoding="utf-8"?>
<sst xmlns="http://schemas.openxmlformats.org/spreadsheetml/2006/main" count="139" uniqueCount="126">
  <si>
    <t>项目立项是否符合法律法规、相关政策、发展规划以及部门职责，用于反映和考核项目立项依据情况。</t>
    <phoneticPr fontId="1" type="noConversion"/>
  </si>
  <si>
    <t>绩效目标</t>
    <phoneticPr fontId="1" type="noConversion"/>
  </si>
  <si>
    <t>资金到位率</t>
    <phoneticPr fontId="1" type="noConversion"/>
  </si>
  <si>
    <t>预算执行率</t>
    <phoneticPr fontId="1" type="noConversion"/>
  </si>
  <si>
    <t>组织实施</t>
    <phoneticPr fontId="1" type="noConversion"/>
  </si>
  <si>
    <t>产出质量</t>
    <phoneticPr fontId="1" type="noConversion"/>
  </si>
  <si>
    <t>产出成本</t>
    <phoneticPr fontId="1" type="noConversion"/>
  </si>
  <si>
    <t>项目效益</t>
    <phoneticPr fontId="1" type="noConversion"/>
  </si>
  <si>
    <t>资金管理</t>
    <phoneticPr fontId="1" type="noConversion"/>
  </si>
  <si>
    <t>项目所设定的绩效目标是否依据充分，是否符合客观实际，用以反映和考核项目绩效目标与项目实施的相符情况。</t>
    <phoneticPr fontId="1" type="noConversion"/>
  </si>
  <si>
    <t>依据绩效目标设定的绩效指标是否清晰、细化、可衡量等，用以反映和考核项目绩效目标的明细化情况。</t>
    <phoneticPr fontId="1" type="noConversion"/>
  </si>
  <si>
    <t>项目预算编制是否经过科学论证、有明确标准，资金额度与年度目标是否相适应，用以反映和考核项目预算编制的科学性、合理性情况。</t>
    <phoneticPr fontId="1" type="noConversion"/>
  </si>
  <si>
    <t>项目预算资金是否按照计划执行，用以反映或考核项目预算执行情况。</t>
    <phoneticPr fontId="1" type="noConversion"/>
  </si>
  <si>
    <t>项目申请、设立过程是否符合相关要求，用以反映和考核项目立项的规范情况。</t>
    <phoneticPr fontId="1" type="noConversion"/>
  </si>
  <si>
    <t>绩效目标
明确性</t>
    <phoneticPr fontId="1" type="noConversion"/>
  </si>
  <si>
    <t>项目立项</t>
    <phoneticPr fontId="1" type="noConversion"/>
  </si>
  <si>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phoneticPr fontId="1" type="noConversion"/>
  </si>
  <si>
    <t>评价要点：
①是否将项目绩效目标细化分解为具体的绩效指标；
②是否通过清晰、可衡量的指标值予以体现；
③是否与项目目标任务数或计划数相对应。</t>
    <phoneticPr fontId="1" type="noConversion"/>
  </si>
  <si>
    <t>项目预算资金分配是否有测算依据，与补助单位或地方实际是否相适应，用以反映和考核项目预算资金分配的科学性、合理性情况。</t>
    <phoneticPr fontId="1" type="noConversion"/>
  </si>
  <si>
    <t>项目资金使用是否符合相关的财务管理制度规定，用以反映和考核项目资金的规范运行情况。</t>
    <phoneticPr fontId="1" type="noConversion"/>
  </si>
  <si>
    <t>项目实施是否符合相关管理规定，用以反映和考核相关管理制度的有效执行情况。</t>
    <phoneticPr fontId="1" type="noConversion"/>
  </si>
  <si>
    <t>项目实施单位的财务和业务管理制度是否健全，用以反映和考核财务和业务管理制度对项目顺利实施的保障情况。</t>
    <phoneticPr fontId="1"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</si>
  <si>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phoneticPr fontId="1"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</si>
  <si>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phoneticPr fontId="1" type="noConversion"/>
  </si>
  <si>
    <t>评价要点：
①预算编制是否经过科学论证；
②预算内容与项目内容是否匹配；
③预算额度测算依据是否充分，是否按照标准编制；
④预算确定的项目投资额或资金量是否与工作任务相匹配。</t>
    <phoneticPr fontId="1" type="noConversion"/>
  </si>
  <si>
    <t>评价要点：
①是否已制定或具有相应的财务和业务管理制度；
②财务和业务管理制度是否合法、合规、完整。</t>
    <phoneticPr fontId="1" type="noConversion"/>
  </si>
  <si>
    <t>评分项解释</t>
    <phoneticPr fontId="1" type="noConversion"/>
  </si>
  <si>
    <t>评分项说明</t>
    <phoneticPr fontId="1" type="noConversion"/>
  </si>
  <si>
    <t>评价要点：
①预算资金分配依据是否充分；
②资金分配额度是否合理，与项目单位或地方实际是否相适应。</t>
    <phoneticPr fontId="1" type="noConversion"/>
  </si>
  <si>
    <t>过程(20)</t>
    <phoneticPr fontId="1" type="noConversion"/>
  </si>
  <si>
    <t>决策（20)</t>
    <phoneticPr fontId="1" type="noConversion"/>
  </si>
  <si>
    <t>权重</t>
    <phoneticPr fontId="1" type="noConversion"/>
  </si>
  <si>
    <t>分值</t>
    <phoneticPr fontId="1" type="noConversion"/>
  </si>
  <si>
    <t>指标分值</t>
    <phoneticPr fontId="1" type="noConversion"/>
  </si>
  <si>
    <t>评价要点：
①项目是否按照规定的程序申请设立；
②审批文件、材料是否符合相关要求；
③事前是否已经过必要的可行性研究、专家论证、风险评估、绩效评估、集体决策。</t>
    <phoneticPr fontId="1" type="noConversion"/>
  </si>
  <si>
    <t>打分值</t>
    <phoneticPr fontId="1" type="noConversion"/>
  </si>
  <si>
    <t>扣分/缺少资料情况说明</t>
    <phoneticPr fontId="1" type="noConversion"/>
  </si>
  <si>
    <t>二级指标</t>
    <phoneticPr fontId="1" type="noConversion"/>
  </si>
  <si>
    <t>三级指标</t>
    <phoneticPr fontId="1" type="noConversion"/>
  </si>
  <si>
    <t>合计</t>
    <phoneticPr fontId="1" type="noConversion"/>
  </si>
  <si>
    <t>一级
指标</t>
    <phoneticPr fontId="1" type="noConversion"/>
  </si>
  <si>
    <t>立项依据
充分性</t>
    <phoneticPr fontId="1" type="noConversion"/>
  </si>
  <si>
    <t>立项程序
规范性</t>
    <phoneticPr fontId="1" type="noConversion"/>
  </si>
  <si>
    <t>绩效目标
合理性</t>
    <phoneticPr fontId="1" type="noConversion"/>
  </si>
  <si>
    <t>预算编制
科学性</t>
    <phoneticPr fontId="1" type="noConversion"/>
  </si>
  <si>
    <t>资金分配
合理性</t>
    <phoneticPr fontId="1" type="noConversion"/>
  </si>
  <si>
    <t>资金使用
合规性</t>
    <phoneticPr fontId="1" type="noConversion"/>
  </si>
  <si>
    <t>管理制度
健全性</t>
    <phoneticPr fontId="1" type="noConversion"/>
  </si>
  <si>
    <t>制度执行
有效性</t>
    <phoneticPr fontId="1" type="noConversion"/>
  </si>
  <si>
    <t>评分标准及规则</t>
    <phoneticPr fontId="1" type="noConversion"/>
  </si>
  <si>
    <t>项目自评情况</t>
    <phoneticPr fontId="1" type="noConversion"/>
  </si>
  <si>
    <t>自评材料报送是否及时规范；
自评报告、自评表的质量。</t>
    <phoneticPr fontId="1" type="noConversion"/>
  </si>
  <si>
    <t>结合项目实际确定每项评价要点分值，未达到评价要点要求扣0.5-1分，扣至0分为止。</t>
    <phoneticPr fontId="1" type="noConversion"/>
  </si>
  <si>
    <t>得分=实际完成率×该指标分值。</t>
    <phoneticPr fontId="1" type="noConversion"/>
  </si>
  <si>
    <t>得分=预算执行率×该指标分值。</t>
    <phoneticPr fontId="1" type="noConversion"/>
  </si>
  <si>
    <t>得分=资金到位率×该指标分值。</t>
    <phoneticPr fontId="1" type="noConversion"/>
  </si>
  <si>
    <t>完成项目计划工作目标的实际节约成本与计划成本的比率，用以反映和考核项目的成本控制程度。</t>
    <phoneticPr fontId="1" type="noConversion"/>
  </si>
  <si>
    <t>评价要点：
①项目单位自评材料报送是否及时、完整；
②项目自评报告撰写、自评表填写质量是否满足要求。</t>
    <phoneticPr fontId="1" type="noConversion"/>
  </si>
  <si>
    <t>结合项目实际确定每项评价要点分值，未达到评价要点要求扣1-2分，扣至0分为止。</t>
    <phoneticPr fontId="1"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</si>
  <si>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1" type="noConversion"/>
  </si>
  <si>
    <t>预算执行率=（实际支出资金/全年预算)×100%。
实际支出资金：本年度内实际支出资金。
全年预算：本年度内预算安排到具体项目的资金。</t>
    <phoneticPr fontId="1" type="noConversion"/>
  </si>
  <si>
    <t>产出时效</t>
    <phoneticPr fontId="1" type="noConversion"/>
  </si>
  <si>
    <t>成本偏差率</t>
    <phoneticPr fontId="1" type="noConversion"/>
  </si>
  <si>
    <t>实际到位资金与拨付预算资金的比率，用以反映和考核资金落实情况对项目实施的总体保障程度。</t>
    <phoneticPr fontId="1" type="noConversion"/>
  </si>
  <si>
    <t>资金到位率=(实际到位资金/拨付预算资金)×lOO%。
实际到位资金：本年度内落实到具体项目的资金。
拨付预算资金：本年度内拨付通知中确定的预算资金。</t>
    <phoneticPr fontId="1" type="noConversion"/>
  </si>
  <si>
    <t>结合项目实际确定每项评价要点分值，未达到评价要点要求扣0.5-2分，扣至0分为止。</t>
    <phoneticPr fontId="1" type="noConversion"/>
  </si>
  <si>
    <t>结合项目实际确定每项评价要点分值，未达到评价要点要求扣0.5-3分，扣至0分为止。</t>
    <phoneticPr fontId="1" type="noConversion"/>
  </si>
  <si>
    <t>[90%,100%]，得分=该指标分值×100%；
[80%,90%)，得分=该指标分值×90%；
[70%,80%)，得分=该指标分值×80%；
[60%,70%)，得分=该指标分值×70%；
[0%,60%），得分=0。</t>
    <phoneticPr fontId="1" type="noConversion"/>
  </si>
  <si>
    <t>项目处理业务单量是否达到要求。</t>
    <phoneticPr fontId="1" type="noConversion"/>
  </si>
  <si>
    <t>项目全年接入平台企业数量是否达到要求。</t>
    <phoneticPr fontId="1" type="noConversion"/>
  </si>
  <si>
    <t>项目全年系统升级和优化项目是否完成目标。</t>
    <phoneticPr fontId="1" type="noConversion"/>
  </si>
  <si>
    <t>接入平台数量完成率</t>
    <phoneticPr fontId="1" type="noConversion"/>
  </si>
  <si>
    <t>处理业务单量完成率</t>
    <phoneticPr fontId="1" type="noConversion"/>
  </si>
  <si>
    <t>系统升级和优化项完成率</t>
    <phoneticPr fontId="1" type="noConversion"/>
  </si>
  <si>
    <t>结合项目实际确定每项评价要点分值，未达到评价要点要求扣0.5-1分，扣至0分为止。</t>
  </si>
  <si>
    <t>企业接入平台的时效性</t>
    <phoneticPr fontId="1" type="noConversion"/>
  </si>
  <si>
    <t>企业接入平台的周期是否缩短、流程是否加快。</t>
    <phoneticPr fontId="1" type="noConversion"/>
  </si>
  <si>
    <t>成本偏差率=[（实际成本-计划成本）/计划成本]×100%。
实际成本：项目实施单位如期、保质、保量完成既定工作目标实际所耗费的支出。
计划成本：项目实施单位为完成工作目标计划安排的支出，一般以项目预算为参考。</t>
    <phoneticPr fontId="1" type="noConversion"/>
  </si>
  <si>
    <t>服务对象满意度</t>
    <phoneticPr fontId="1" type="noConversion"/>
  </si>
  <si>
    <t>企业满意度</t>
    <phoneticPr fontId="1" type="noConversion"/>
  </si>
  <si>
    <t>企业对平台的满意程度、认可程度。</t>
    <phoneticPr fontId="1" type="noConversion"/>
  </si>
  <si>
    <t>评价要点：
①对平台功能的满意情况；
②对平台服务的认可程度；
③对系统维护的满意情况。</t>
    <phoneticPr fontId="1" type="noConversion"/>
  </si>
  <si>
    <t>社会效益</t>
    <phoneticPr fontId="1" type="noConversion"/>
  </si>
  <si>
    <t>项目是否能够提升东疆知名度及美誉度</t>
    <phoneticPr fontId="1" type="noConversion"/>
  </si>
  <si>
    <t>资金投入</t>
    <phoneticPr fontId="1" type="noConversion"/>
  </si>
  <si>
    <t>资金投入</t>
    <phoneticPr fontId="1" type="noConversion"/>
  </si>
  <si>
    <t>持续提升东疆保税港区的知名度和美誉度，吸引优质企业。</t>
    <phoneticPr fontId="1" type="noConversion"/>
  </si>
  <si>
    <t>决策（20)</t>
    <phoneticPr fontId="1" type="noConversion"/>
  </si>
  <si>
    <t>成本偏差率≤0，得满分；成本偏差率＞0，得分=（1-成本控制率）×该指标分值。</t>
    <phoneticPr fontId="1" type="noConversion"/>
  </si>
  <si>
    <t>企业接入平台效率≥0，得满分；企业接入平台效率＜0，
得分=（1+企业接入平台效率）×该指标分值。</t>
    <phoneticPr fontId="1" type="noConversion"/>
  </si>
  <si>
    <t>共享经济企业综合服务平台项目绩效评价指标评分表</t>
    <phoneticPr fontId="1" type="noConversion"/>
  </si>
  <si>
    <r>
      <t>2021</t>
    </r>
    <r>
      <rPr>
        <sz val="12"/>
        <color theme="1"/>
        <rFont val="仿宋_GB2312"/>
        <family val="1"/>
        <charset val="134"/>
      </rPr>
      <t>年度财政预算（津东疆财预指</t>
    </r>
    <r>
      <rPr>
        <sz val="12"/>
        <color theme="1"/>
        <rFont val="Times New Roman"/>
        <family val="1"/>
      </rPr>
      <t>[2021]18</t>
    </r>
    <r>
      <rPr>
        <sz val="12"/>
        <color theme="1"/>
        <rFont val="仿宋_GB2312"/>
        <family val="1"/>
        <charset val="134"/>
      </rPr>
      <t>号）</t>
    </r>
  </si>
  <si>
    <t>预算批复</t>
    <phoneticPr fontId="1" type="noConversion"/>
  </si>
  <si>
    <t>预算编制说明、批复</t>
    <phoneticPr fontId="1" type="noConversion"/>
  </si>
  <si>
    <t>表：231.05，自评报告232.412</t>
    <phoneticPr fontId="1" type="noConversion"/>
  </si>
  <si>
    <t>拨付通知</t>
    <phoneticPr fontId="1" type="noConversion"/>
  </si>
  <si>
    <t>津东疆财预[2021]46号</t>
    <phoneticPr fontId="1" type="noConversion"/>
  </si>
  <si>
    <t>津东疆财预[2021]511号</t>
    <phoneticPr fontId="1" type="noConversion"/>
  </si>
  <si>
    <t>津东疆财预[2021]679号</t>
    <phoneticPr fontId="1" type="noConversion"/>
  </si>
  <si>
    <t>《关于拨付新经济促进局“共享经济企业综合服务平台”项目支出预算资金的通知》</t>
    <phoneticPr fontId="1" type="noConversion"/>
  </si>
  <si>
    <t>《关于拨付新经济促进局（科技局）“共享经济企业综合服务平台”项目支出预算资金的申请》</t>
    <phoneticPr fontId="1" type="noConversion"/>
  </si>
  <si>
    <t>《关于拨付新经济促进局（科技局）“共享经济企业综合服务平台”项目支出预算资金的申请（第二批）》</t>
    <phoneticPr fontId="1" type="noConversion"/>
  </si>
  <si>
    <t>津东疆经促函[2021]11号</t>
    <phoneticPr fontId="1" type="noConversion"/>
  </si>
  <si>
    <t>津东疆财预指[2021]48号</t>
    <phoneticPr fontId="1" type="noConversion"/>
  </si>
  <si>
    <t>津东疆财预指[2021]63号</t>
    <phoneticPr fontId="1" type="noConversion"/>
  </si>
  <si>
    <t>《关于拨付新经济促进局（科技局）“共享经济企业综合服务平台”项目支出预算资金的申请》</t>
    <phoneticPr fontId="1" type="noConversion"/>
  </si>
  <si>
    <t>接入平台企业数量增长率</t>
    <phoneticPr fontId="1" type="noConversion"/>
  </si>
  <si>
    <t>项目接入平台企业数量增长率是否完成目标。</t>
    <phoneticPr fontId="1" type="noConversion"/>
  </si>
  <si>
    <t>评价要点：
接入平台效率=（计划企业接入平台时间-实际企业接入平台时间）/计划企业接入平台时间×100%</t>
    <phoneticPr fontId="1" type="noConversion"/>
  </si>
  <si>
    <t xml:space="preserve">评价要点：
实际完成率=（实际接入平台企业数量/计划接入平台企业数量）×100%。
</t>
    <phoneticPr fontId="1" type="noConversion"/>
  </si>
  <si>
    <t>评价要点：
接入平台企业数量增长率=（实际接入平台企业数量-计划接入平台企业数量）/计划接入平台企业数量×100%。</t>
    <phoneticPr fontId="1" type="noConversion"/>
  </si>
  <si>
    <t>处理业务单量增长率</t>
    <phoneticPr fontId="1" type="noConversion"/>
  </si>
  <si>
    <t>项目处理业务单量增长率是否完成目标。</t>
    <phoneticPr fontId="1" type="noConversion"/>
  </si>
  <si>
    <t xml:space="preserve">评价要点：
实际完成率=（实际处理业务单量/计划处理业务单量）×100%。
</t>
    <phoneticPr fontId="1" type="noConversion"/>
  </si>
  <si>
    <t>评价要点：
接入平台企业数量增长率=（实际处理业务单量-计划处理业务单量）/计划处理业务单量×100%。</t>
    <phoneticPr fontId="1" type="noConversion"/>
  </si>
  <si>
    <t>系统故障率</t>
    <phoneticPr fontId="1" type="noConversion"/>
  </si>
  <si>
    <t>项目系统故障率是否达标。</t>
    <phoneticPr fontId="1" type="noConversion"/>
  </si>
  <si>
    <t xml:space="preserve">评价要点：
实际完成率=（实际系统升级和优化完成数量/计划系统升级和优化完成数量）×100%。
</t>
    <phoneticPr fontId="1" type="noConversion"/>
  </si>
  <si>
    <t>评价要点：
系统故障率=系统出现故障的次数/系统正常运行的次数×100%。</t>
    <phoneticPr fontId="1" type="noConversion"/>
  </si>
  <si>
    <r>
      <t>中期</t>
    </r>
    <r>
      <rPr>
        <sz val="12"/>
        <color theme="1"/>
        <rFont val="宋体"/>
        <family val="3"/>
        <charset val="134"/>
      </rPr>
      <t>调</t>
    </r>
    <r>
      <rPr>
        <sz val="12"/>
        <color theme="1"/>
        <rFont val="仿宋_GB2312"/>
        <family val="1"/>
        <charset val="134"/>
      </rPr>
      <t>整</t>
    </r>
    <r>
      <rPr>
        <sz val="12"/>
        <color theme="1"/>
        <rFont val="宋体"/>
        <family val="3"/>
        <charset val="134"/>
      </rPr>
      <t>预</t>
    </r>
    <r>
      <rPr>
        <sz val="12"/>
        <color theme="1"/>
        <rFont val="仿宋_GB2312"/>
        <family val="1"/>
        <charset val="134"/>
      </rPr>
      <t>算</t>
    </r>
    <r>
      <rPr>
        <sz val="12"/>
        <color theme="1"/>
        <rFont val="宋体"/>
        <family val="3"/>
        <charset val="134"/>
      </rPr>
      <t>获</t>
    </r>
    <r>
      <rPr>
        <sz val="12"/>
        <color theme="1"/>
        <rFont val="仿宋_GB2312"/>
        <family val="1"/>
        <charset val="134"/>
      </rPr>
      <t>得</t>
    </r>
    <r>
      <rPr>
        <sz val="12"/>
        <color theme="1"/>
        <rFont val="宋体"/>
        <family val="3"/>
        <charset val="134"/>
      </rPr>
      <t>财</t>
    </r>
    <r>
      <rPr>
        <sz val="12"/>
        <color theme="1"/>
        <rFont val="仿宋_GB2312"/>
        <family val="1"/>
        <charset val="134"/>
      </rPr>
      <t>政局的批复（津</t>
    </r>
    <r>
      <rPr>
        <sz val="12"/>
        <color theme="1"/>
        <rFont val="宋体"/>
        <family val="3"/>
        <charset val="134"/>
      </rPr>
      <t>东</t>
    </r>
    <r>
      <rPr>
        <sz val="12"/>
        <color theme="1"/>
        <rFont val="仿宋_GB2312"/>
        <family val="1"/>
        <charset val="134"/>
      </rPr>
      <t>疆</t>
    </r>
    <r>
      <rPr>
        <sz val="12"/>
        <color theme="1"/>
        <rFont val="宋体"/>
        <family val="3"/>
        <charset val="134"/>
      </rPr>
      <t>财预</t>
    </r>
    <r>
      <rPr>
        <sz val="12"/>
        <color theme="1"/>
        <rFont val="仿宋_GB2312"/>
        <family val="1"/>
        <charset val="134"/>
      </rPr>
      <t>指</t>
    </r>
    <r>
      <rPr>
        <sz val="12"/>
        <color theme="1"/>
        <rFont val="Times New Roman"/>
        <family val="1"/>
      </rPr>
      <t>[2021]47</t>
    </r>
    <r>
      <rPr>
        <sz val="12"/>
        <color theme="1"/>
        <rFont val="宋体"/>
        <family val="3"/>
        <charset val="134"/>
      </rPr>
      <t>号</t>
    </r>
    <r>
      <rPr>
        <sz val="12"/>
        <color theme="1"/>
        <rFont val="仿宋_GB2312"/>
        <family val="1"/>
        <charset val="134"/>
      </rPr>
      <t>）</t>
    </r>
    <phoneticPr fontId="1" type="noConversion"/>
  </si>
  <si>
    <t>产出数量</t>
    <phoneticPr fontId="1" type="noConversion"/>
  </si>
  <si>
    <t>产出数量</t>
    <phoneticPr fontId="1" type="noConversion"/>
  </si>
  <si>
    <t>自评
(4)</t>
    <phoneticPr fontId="1" type="noConversion"/>
  </si>
  <si>
    <t>自评报告与自评表中的成本指标年度指标值设置不一致。年初预算金额有误。</t>
    <phoneticPr fontId="1" type="noConversion"/>
  </si>
  <si>
    <t>产出
(40)</t>
    <phoneticPr fontId="1" type="noConversion"/>
  </si>
  <si>
    <t>效益
(16)</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</si>
</sst>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0.0000"/>
  </numFmts>
  <fonts count="17">
    <font>
      <sz val="11"/>
      <color theme="1"/>
      <name val="宋体"/>
      <family val="2"/>
      <scheme val="minor"/>
    </font>
    <font>
      <sz val="9"/>
      <name val="宋体"/>
      <family val="3"/>
      <charset val="134"/>
      <scheme val="minor"/>
    </font>
    <font>
      <sz val="11"/>
      <color theme="1"/>
      <name val="宋体"/>
      <family val="2"/>
      <scheme val="minor"/>
    </font>
    <font>
      <sz val="10"/>
      <name val="宋体"/>
      <family val="3"/>
      <charset val="134"/>
    </font>
    <font>
      <sz val="14"/>
      <name val="宋体"/>
      <family val="3"/>
      <charset val="134"/>
      <scheme val="minor"/>
    </font>
    <font>
      <sz val="10"/>
      <name val="宋体"/>
      <family val="3"/>
      <charset val="134"/>
      <scheme val="minor"/>
    </font>
    <font>
      <sz val="14"/>
      <name val="宋体"/>
      <family val="2"/>
      <scheme val="minor"/>
    </font>
    <font>
      <sz val="20"/>
      <name val="黑体"/>
      <family val="3"/>
      <charset val="134"/>
    </font>
    <font>
      <b/>
      <sz val="10"/>
      <name val="宋体"/>
      <family val="3"/>
      <charset val="134"/>
    </font>
    <font>
      <b/>
      <sz val="14"/>
      <name val="宋体"/>
      <family val="3"/>
      <charset val="134"/>
      <scheme val="minor"/>
    </font>
    <font>
      <b/>
      <sz val="10"/>
      <name val="宋体"/>
      <family val="3"/>
      <charset val="134"/>
      <scheme val="minor"/>
    </font>
    <font>
      <sz val="10"/>
      <name val="宋体"/>
      <family val="2"/>
      <scheme val="minor"/>
    </font>
    <font>
      <b/>
      <sz val="10"/>
      <name val="宋体"/>
      <family val="2"/>
      <scheme val="minor"/>
    </font>
    <font>
      <sz val="12"/>
      <color theme="1"/>
      <name val="Times New Roman"/>
      <family val="1"/>
    </font>
    <font>
      <sz val="12"/>
      <color theme="1"/>
      <name val="仿宋_GB2312"/>
      <family val="1"/>
      <charset val="134"/>
    </font>
    <font>
      <sz val="12"/>
      <color theme="1"/>
      <name val="宋体"/>
      <family val="2"/>
      <scheme val="minor"/>
    </font>
    <font>
      <sz val="12"/>
      <color theme="1"/>
      <name val="宋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9" fontId="2" fillId="0" borderId="0" applyFont="0" applyFill="0" applyBorder="0" applyAlignment="0" applyProtection="0">
      <alignment vertical="center"/>
    </xf>
    <xf numFmtId="43" fontId="2" fillId="0" borderId="0" applyFont="0" applyFill="0" applyBorder="0" applyAlignment="0" applyProtection="0">
      <alignment vertical="center"/>
    </xf>
  </cellStyleXfs>
  <cellXfs count="51">
    <xf numFmtId="0" fontId="0" fillId="0" borderId="0" xfId="0"/>
    <xf numFmtId="0" fontId="3" fillId="0" borderId="1" xfId="0" applyFont="1" applyBorder="1" applyAlignment="1">
      <alignment horizontal="left" vertical="center" wrapText="1"/>
    </xf>
    <xf numFmtId="0" fontId="4" fillId="0" borderId="0" xfId="0" applyFont="1" applyAlignment="1">
      <alignment horizontal="center"/>
    </xf>
    <xf numFmtId="0" fontId="3" fillId="0" borderId="1" xfId="0" applyFont="1" applyFill="1" applyBorder="1" applyAlignment="1">
      <alignment horizontal="center" vertical="center" wrapText="1"/>
    </xf>
    <xf numFmtId="9" fontId="3" fillId="0" borderId="1" xfId="1" applyFont="1" applyFill="1" applyBorder="1" applyAlignment="1">
      <alignment horizontal="center"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9" fontId="3" fillId="0" borderId="1" xfId="1" applyFont="1" applyBorder="1" applyAlignment="1">
      <alignment horizontal="center" vertical="center" wrapText="1"/>
    </xf>
    <xf numFmtId="0" fontId="5" fillId="0" borderId="1" xfId="0" applyFont="1" applyBorder="1" applyAlignment="1">
      <alignment horizontal="left" vertical="center" wrapText="1"/>
    </xf>
    <xf numFmtId="0" fontId="6" fillId="0" borderId="0" xfId="0" applyFont="1" applyAlignment="1">
      <alignment horizontal="center"/>
    </xf>
    <xf numFmtId="0" fontId="6" fillId="0" borderId="0" xfId="0" applyFont="1" applyAlignment="1">
      <alignment horizontal="center" wrapText="1"/>
    </xf>
    <xf numFmtId="9" fontId="6" fillId="0" borderId="0" xfId="1" applyFont="1" applyAlignment="1">
      <alignment horizontal="center" wrapText="1"/>
    </xf>
    <xf numFmtId="0" fontId="6" fillId="0" borderId="0" xfId="0" applyFont="1" applyFill="1" applyAlignment="1">
      <alignment horizontal="center"/>
    </xf>
    <xf numFmtId="9" fontId="8" fillId="0" borderId="1" xfId="1" applyFont="1" applyBorder="1" applyAlignment="1">
      <alignment horizontal="center" vertical="center" wrapText="1"/>
    </xf>
    <xf numFmtId="0" fontId="9" fillId="0" borderId="0" xfId="0" applyFont="1" applyAlignment="1">
      <alignment horizont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9" fontId="10" fillId="0" borderId="1" xfId="1" applyFont="1" applyBorder="1" applyAlignment="1">
      <alignment horizontal="center" vertical="center" wrapText="1"/>
    </xf>
    <xf numFmtId="0" fontId="10" fillId="0" borderId="1" xfId="0" applyFont="1" applyFill="1" applyBorder="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xf>
    <xf numFmtId="0" fontId="12" fillId="0" borderId="0" xfId="0" applyFont="1" applyAlignment="1">
      <alignment horizontal="center"/>
    </xf>
    <xf numFmtId="43" fontId="11" fillId="0" borderId="0" xfId="2"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1" fillId="0" borderId="0" xfId="0" applyFont="1" applyAlignment="1">
      <alignment horizontal="left" vertical="center"/>
    </xf>
    <xf numFmtId="10" fontId="11" fillId="0" borderId="0" xfId="1" applyNumberFormat="1" applyFont="1" applyAlignment="1">
      <alignment horizontal="center" vertical="center"/>
    </xf>
    <xf numFmtId="2" fontId="10"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Fill="1" applyBorder="1" applyAlignment="1">
      <alignment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13" fillId="0" borderId="0" xfId="0" applyFont="1"/>
    <xf numFmtId="0" fontId="15" fillId="0" borderId="0" xfId="0" applyFont="1"/>
    <xf numFmtId="0" fontId="14" fillId="0" borderId="0" xfId="0" applyFont="1"/>
    <xf numFmtId="176" fontId="11" fillId="0" borderId="0" xfId="0" applyNumberFormat="1" applyFont="1" applyAlignment="1">
      <alignment horizontal="center"/>
    </xf>
    <xf numFmtId="176" fontId="15" fillId="0" borderId="0" xfId="0" applyNumberFormat="1" applyFont="1"/>
    <xf numFmtId="10" fontId="11" fillId="0" borderId="0" xfId="1" applyNumberFormat="1" applyFont="1" applyAlignment="1">
      <alignment horizontal="center"/>
    </xf>
    <xf numFmtId="0" fontId="3" fillId="0" borderId="3" xfId="0" applyFont="1" applyFill="1" applyBorder="1" applyAlignment="1">
      <alignment vertical="center" wrapText="1"/>
    </xf>
    <xf numFmtId="0" fontId="3" fillId="0" borderId="3" xfId="0" applyFont="1" applyBorder="1" applyAlignment="1">
      <alignment horizontal="center" vertical="center" wrapText="1"/>
    </xf>
    <xf numFmtId="0" fontId="7" fillId="0" borderId="2"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cellXfs>
  <cellStyles count="3">
    <cellStyle name="百分比" xfId="1" builtinId="5"/>
    <cellStyle name="常规" xfId="0" builtinId="0"/>
    <cellStyle name="千位分隔" xfId="2"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
  <sheetViews>
    <sheetView tabSelected="1" view="pageBreakPreview" zoomScaleNormal="100" zoomScaleSheetLayoutView="100" workbookViewId="0">
      <selection activeCell="G23" sqref="G23"/>
    </sheetView>
  </sheetViews>
  <sheetFormatPr defaultColWidth="9" defaultRowHeight="17.399999999999999"/>
  <cols>
    <col min="1" max="1" width="6.33203125" style="9" customWidth="1"/>
    <col min="2" max="2" width="4.88671875" style="9" customWidth="1"/>
    <col min="3" max="3" width="7.44140625" style="10" customWidth="1"/>
    <col min="4" max="4" width="4.6640625" style="11" customWidth="1"/>
    <col min="5" max="5" width="4.6640625" style="10" customWidth="1"/>
    <col min="6" max="6" width="25" style="9" customWidth="1"/>
    <col min="7" max="7" width="49.44140625" style="9" customWidth="1"/>
    <col min="8" max="8" width="24.77734375" style="12" customWidth="1"/>
    <col min="9" max="9" width="9.109375" style="9" customWidth="1"/>
    <col min="10" max="10" width="15.109375" style="9" customWidth="1"/>
    <col min="11" max="11" width="13.21875" style="20" customWidth="1"/>
    <col min="12" max="12" width="21.44140625" style="20" customWidth="1"/>
    <col min="13" max="13" width="19.44140625" style="9" customWidth="1"/>
    <col min="14" max="14" width="17.21875" style="9" bestFit="1" customWidth="1"/>
    <col min="15" max="15" width="18.44140625" style="9" customWidth="1"/>
    <col min="16" max="16384" width="9" style="9"/>
  </cols>
  <sheetData>
    <row r="1" spans="1:16" ht="36.75" customHeight="1">
      <c r="A1" s="42" t="s">
        <v>90</v>
      </c>
      <c r="B1" s="42"/>
      <c r="C1" s="42"/>
      <c r="D1" s="42"/>
      <c r="E1" s="42"/>
      <c r="F1" s="42"/>
      <c r="G1" s="42"/>
      <c r="H1" s="42"/>
      <c r="I1" s="42"/>
      <c r="J1" s="42"/>
    </row>
    <row r="2" spans="1:16" ht="20.100000000000001" customHeight="1">
      <c r="A2" s="43" t="s">
        <v>40</v>
      </c>
      <c r="B2" s="43" t="s">
        <v>37</v>
      </c>
      <c r="C2" s="43" t="s">
        <v>38</v>
      </c>
      <c r="D2" s="43" t="s">
        <v>33</v>
      </c>
      <c r="E2" s="43"/>
      <c r="F2" s="43" t="s">
        <v>26</v>
      </c>
      <c r="G2" s="43" t="s">
        <v>27</v>
      </c>
      <c r="H2" s="44" t="s">
        <v>49</v>
      </c>
      <c r="I2" s="43" t="s">
        <v>35</v>
      </c>
      <c r="J2" s="43" t="s">
        <v>36</v>
      </c>
    </row>
    <row r="3" spans="1:16" s="14" customFormat="1" ht="20.100000000000001" customHeight="1">
      <c r="A3" s="43"/>
      <c r="B3" s="43"/>
      <c r="C3" s="43"/>
      <c r="D3" s="13" t="s">
        <v>31</v>
      </c>
      <c r="E3" s="31" t="s">
        <v>32</v>
      </c>
      <c r="F3" s="43"/>
      <c r="G3" s="43"/>
      <c r="H3" s="44"/>
      <c r="I3" s="43"/>
      <c r="J3" s="43"/>
      <c r="K3" s="21"/>
      <c r="L3" s="21"/>
    </row>
    <row r="4" spans="1:16" ht="112.5" customHeight="1">
      <c r="A4" s="45" t="s">
        <v>30</v>
      </c>
      <c r="B4" s="45" t="s">
        <v>15</v>
      </c>
      <c r="C4" s="30" t="s">
        <v>41</v>
      </c>
      <c r="D4" s="7">
        <v>0.04</v>
      </c>
      <c r="E4" s="30">
        <v>4</v>
      </c>
      <c r="F4" s="1" t="s">
        <v>0</v>
      </c>
      <c r="G4" s="1" t="s">
        <v>23</v>
      </c>
      <c r="H4" s="6" t="s">
        <v>52</v>
      </c>
      <c r="I4" s="30">
        <v>4</v>
      </c>
      <c r="J4" s="30"/>
    </row>
    <row r="5" spans="1:16" ht="72" customHeight="1">
      <c r="A5" s="45"/>
      <c r="B5" s="45"/>
      <c r="C5" s="30" t="s">
        <v>42</v>
      </c>
      <c r="D5" s="7">
        <v>0.04</v>
      </c>
      <c r="E5" s="30">
        <v>4</v>
      </c>
      <c r="F5" s="1" t="s">
        <v>13</v>
      </c>
      <c r="G5" s="1" t="s">
        <v>34</v>
      </c>
      <c r="H5" s="6" t="s">
        <v>58</v>
      </c>
      <c r="I5" s="30">
        <v>4</v>
      </c>
      <c r="J5" s="30"/>
    </row>
    <row r="6" spans="1:16" ht="96" customHeight="1">
      <c r="A6" s="45"/>
      <c r="B6" s="45" t="s">
        <v>1</v>
      </c>
      <c r="C6" s="30" t="s">
        <v>43</v>
      </c>
      <c r="D6" s="7">
        <v>0.03</v>
      </c>
      <c r="E6" s="30">
        <v>3</v>
      </c>
      <c r="F6" s="1" t="s">
        <v>9</v>
      </c>
      <c r="G6" s="1" t="s">
        <v>16</v>
      </c>
      <c r="H6" s="6" t="s">
        <v>52</v>
      </c>
      <c r="I6" s="30">
        <v>3</v>
      </c>
      <c r="J6" s="30"/>
    </row>
    <row r="7" spans="1:16" ht="66.75" customHeight="1">
      <c r="A7" s="45"/>
      <c r="B7" s="45"/>
      <c r="C7" s="30" t="s">
        <v>14</v>
      </c>
      <c r="D7" s="7">
        <v>0.03</v>
      </c>
      <c r="E7" s="30">
        <v>3</v>
      </c>
      <c r="F7" s="1" t="s">
        <v>10</v>
      </c>
      <c r="G7" s="1" t="s">
        <v>17</v>
      </c>
      <c r="H7" s="6" t="s">
        <v>52</v>
      </c>
      <c r="I7" s="30">
        <v>1.5</v>
      </c>
      <c r="J7" s="1" t="s">
        <v>123</v>
      </c>
    </row>
    <row r="8" spans="1:16" ht="78.75" customHeight="1">
      <c r="A8" s="45"/>
      <c r="B8" s="30" t="s">
        <v>85</v>
      </c>
      <c r="C8" s="30" t="s">
        <v>44</v>
      </c>
      <c r="D8" s="7">
        <v>0.03</v>
      </c>
      <c r="E8" s="30">
        <v>3</v>
      </c>
      <c r="F8" s="1" t="s">
        <v>11</v>
      </c>
      <c r="G8" s="1" t="s">
        <v>24</v>
      </c>
      <c r="H8" s="6" t="s">
        <v>52</v>
      </c>
      <c r="I8" s="30">
        <v>3</v>
      </c>
      <c r="J8" s="30"/>
    </row>
    <row r="9" spans="1:16" ht="65.25" customHeight="1">
      <c r="A9" s="30" t="s">
        <v>87</v>
      </c>
      <c r="B9" s="30" t="s">
        <v>84</v>
      </c>
      <c r="C9" s="30" t="s">
        <v>45</v>
      </c>
      <c r="D9" s="7">
        <v>0.03</v>
      </c>
      <c r="E9" s="30">
        <v>3</v>
      </c>
      <c r="F9" s="1" t="s">
        <v>18</v>
      </c>
      <c r="G9" s="1" t="s">
        <v>28</v>
      </c>
      <c r="H9" s="6" t="s">
        <v>58</v>
      </c>
      <c r="I9" s="30">
        <v>3</v>
      </c>
      <c r="J9" s="30"/>
      <c r="L9" s="39">
        <f>2324120/13708580000</f>
        <v>1.6953761804650811E-4</v>
      </c>
    </row>
    <row r="10" spans="1:16" ht="48.75" customHeight="1">
      <c r="A10" s="45" t="s">
        <v>29</v>
      </c>
      <c r="B10" s="45" t="s">
        <v>8</v>
      </c>
      <c r="C10" s="30" t="s">
        <v>2</v>
      </c>
      <c r="D10" s="7">
        <v>0.04</v>
      </c>
      <c r="E10" s="30">
        <v>4</v>
      </c>
      <c r="F10" s="6" t="s">
        <v>63</v>
      </c>
      <c r="G10" s="6" t="s">
        <v>64</v>
      </c>
      <c r="H10" s="6" t="s">
        <v>55</v>
      </c>
      <c r="I10" s="30">
        <v>4</v>
      </c>
      <c r="J10" s="30"/>
      <c r="K10" s="25"/>
      <c r="L10" s="22"/>
    </row>
    <row r="11" spans="1:16" ht="39.75" customHeight="1">
      <c r="A11" s="45"/>
      <c r="B11" s="45"/>
      <c r="C11" s="30" t="s">
        <v>3</v>
      </c>
      <c r="D11" s="7">
        <v>0.04</v>
      </c>
      <c r="E11" s="30">
        <v>4</v>
      </c>
      <c r="F11" s="1" t="s">
        <v>12</v>
      </c>
      <c r="G11" s="1" t="s">
        <v>60</v>
      </c>
      <c r="H11" s="6" t="s">
        <v>54</v>
      </c>
      <c r="I11" s="30">
        <v>4</v>
      </c>
      <c r="J11" s="1"/>
      <c r="K11" s="23"/>
      <c r="L11" s="22"/>
    </row>
    <row r="12" spans="1:16" ht="84" customHeight="1">
      <c r="A12" s="45"/>
      <c r="B12" s="45"/>
      <c r="C12" s="30" t="s">
        <v>46</v>
      </c>
      <c r="D12" s="7">
        <v>0.04</v>
      </c>
      <c r="E12" s="30">
        <v>4</v>
      </c>
      <c r="F12" s="1" t="s">
        <v>19</v>
      </c>
      <c r="G12" s="1" t="s">
        <v>22</v>
      </c>
      <c r="H12" s="6" t="s">
        <v>52</v>
      </c>
      <c r="I12" s="30">
        <v>4</v>
      </c>
      <c r="J12" s="30"/>
      <c r="K12" s="23"/>
      <c r="L12" s="22"/>
      <c r="M12" s="22"/>
      <c r="N12" s="22">
        <v>737100</v>
      </c>
      <c r="O12" s="22">
        <v>245700</v>
      </c>
      <c r="P12" s="22"/>
    </row>
    <row r="13" spans="1:16" ht="57.75" customHeight="1">
      <c r="A13" s="45"/>
      <c r="B13" s="45" t="s">
        <v>4</v>
      </c>
      <c r="C13" s="30" t="s">
        <v>47</v>
      </c>
      <c r="D13" s="7">
        <v>0.04</v>
      </c>
      <c r="E13" s="30">
        <v>4</v>
      </c>
      <c r="F13" s="1" t="s">
        <v>21</v>
      </c>
      <c r="G13" s="1" t="s">
        <v>25</v>
      </c>
      <c r="H13" s="6" t="s">
        <v>58</v>
      </c>
      <c r="I13" s="30">
        <v>4</v>
      </c>
      <c r="J13" s="1"/>
      <c r="K13" s="23"/>
      <c r="L13" s="22"/>
    </row>
    <row r="14" spans="1:16" ht="108" customHeight="1">
      <c r="A14" s="45"/>
      <c r="B14" s="45"/>
      <c r="C14" s="30" t="s">
        <v>48</v>
      </c>
      <c r="D14" s="7">
        <v>0.04</v>
      </c>
      <c r="E14" s="30">
        <v>4</v>
      </c>
      <c r="F14" s="1" t="s">
        <v>20</v>
      </c>
      <c r="G14" s="1" t="s">
        <v>59</v>
      </c>
      <c r="H14" s="6" t="s">
        <v>52</v>
      </c>
      <c r="I14" s="30">
        <v>4</v>
      </c>
      <c r="J14" s="30"/>
      <c r="L14" s="26"/>
    </row>
    <row r="15" spans="1:16" ht="75" customHeight="1">
      <c r="A15" s="41" t="s">
        <v>124</v>
      </c>
      <c r="B15" s="40" t="s">
        <v>120</v>
      </c>
      <c r="C15" s="3" t="s">
        <v>71</v>
      </c>
      <c r="D15" s="4">
        <v>0.05</v>
      </c>
      <c r="E15" s="3">
        <v>5</v>
      </c>
      <c r="F15" s="5" t="s">
        <v>69</v>
      </c>
      <c r="G15" s="6" t="s">
        <v>109</v>
      </c>
      <c r="H15" s="6" t="s">
        <v>53</v>
      </c>
      <c r="I15" s="3">
        <v>5</v>
      </c>
      <c r="J15" s="1"/>
      <c r="L15" s="23">
        <f>22/20</f>
        <v>1.1000000000000001</v>
      </c>
    </row>
    <row r="16" spans="1:16" ht="75" customHeight="1">
      <c r="A16" s="49" t="s">
        <v>124</v>
      </c>
      <c r="B16" s="47" t="s">
        <v>121</v>
      </c>
      <c r="C16" s="3" t="s">
        <v>72</v>
      </c>
      <c r="D16" s="4">
        <v>0.05</v>
      </c>
      <c r="E16" s="33">
        <v>5</v>
      </c>
      <c r="F16" s="5" t="s">
        <v>68</v>
      </c>
      <c r="G16" s="6" t="s">
        <v>113</v>
      </c>
      <c r="H16" s="6" t="s">
        <v>53</v>
      </c>
      <c r="I16" s="3">
        <v>5</v>
      </c>
      <c r="J16" s="30"/>
      <c r="L16" s="37">
        <f>6000/5500</f>
        <v>1.0909090909090908</v>
      </c>
    </row>
    <row r="17" spans="1:12" ht="75" customHeight="1">
      <c r="A17" s="49"/>
      <c r="B17" s="48"/>
      <c r="C17" s="3" t="s">
        <v>73</v>
      </c>
      <c r="D17" s="4">
        <v>0.05</v>
      </c>
      <c r="E17" s="33">
        <v>5</v>
      </c>
      <c r="F17" s="5" t="s">
        <v>70</v>
      </c>
      <c r="G17" s="6" t="s">
        <v>117</v>
      </c>
      <c r="H17" s="6" t="s">
        <v>53</v>
      </c>
      <c r="I17" s="3">
        <v>5</v>
      </c>
      <c r="J17" s="30"/>
      <c r="L17" s="23"/>
    </row>
    <row r="18" spans="1:12" ht="48.6" customHeight="1">
      <c r="A18" s="49"/>
      <c r="B18" s="46" t="s">
        <v>5</v>
      </c>
      <c r="C18" s="33" t="s">
        <v>106</v>
      </c>
      <c r="D18" s="4">
        <v>0.05</v>
      </c>
      <c r="E18" s="33">
        <v>5</v>
      </c>
      <c r="F18" s="5" t="s">
        <v>107</v>
      </c>
      <c r="G18" s="6" t="s">
        <v>110</v>
      </c>
      <c r="H18" s="6" t="s">
        <v>74</v>
      </c>
      <c r="I18" s="3">
        <v>5</v>
      </c>
      <c r="J18" s="30"/>
    </row>
    <row r="19" spans="1:12" ht="55.5" customHeight="1">
      <c r="A19" s="49"/>
      <c r="B19" s="47"/>
      <c r="C19" s="33" t="s">
        <v>111</v>
      </c>
      <c r="D19" s="4">
        <v>0.05</v>
      </c>
      <c r="E19" s="33">
        <v>5</v>
      </c>
      <c r="F19" s="5" t="s">
        <v>112</v>
      </c>
      <c r="G19" s="6" t="s">
        <v>114</v>
      </c>
      <c r="H19" s="6" t="s">
        <v>74</v>
      </c>
      <c r="I19" s="33">
        <v>5</v>
      </c>
      <c r="J19" s="32"/>
    </row>
    <row r="20" spans="1:12" ht="55.5" customHeight="1">
      <c r="A20" s="49"/>
      <c r="B20" s="48"/>
      <c r="C20" s="33" t="s">
        <v>115</v>
      </c>
      <c r="D20" s="4">
        <v>0.05</v>
      </c>
      <c r="E20" s="33">
        <v>5</v>
      </c>
      <c r="F20" s="5" t="s">
        <v>116</v>
      </c>
      <c r="G20" s="6" t="s">
        <v>118</v>
      </c>
      <c r="H20" s="6" t="s">
        <v>74</v>
      </c>
      <c r="I20" s="33">
        <v>5</v>
      </c>
      <c r="J20" s="32"/>
    </row>
    <row r="21" spans="1:12" ht="54" customHeight="1">
      <c r="A21" s="49"/>
      <c r="B21" s="3" t="s">
        <v>61</v>
      </c>
      <c r="C21" s="3" t="s">
        <v>75</v>
      </c>
      <c r="D21" s="4">
        <v>0.05</v>
      </c>
      <c r="E21" s="33">
        <v>5</v>
      </c>
      <c r="F21" s="5" t="s">
        <v>76</v>
      </c>
      <c r="G21" s="6" t="s">
        <v>108</v>
      </c>
      <c r="H21" s="6" t="s">
        <v>89</v>
      </c>
      <c r="I21" s="3">
        <v>5</v>
      </c>
      <c r="J21" s="30"/>
    </row>
    <row r="22" spans="1:12" ht="79.5" customHeight="1">
      <c r="A22" s="50"/>
      <c r="B22" s="3" t="s">
        <v>6</v>
      </c>
      <c r="C22" s="3" t="s">
        <v>62</v>
      </c>
      <c r="D22" s="4">
        <v>0.05</v>
      </c>
      <c r="E22" s="33">
        <v>5</v>
      </c>
      <c r="F22" s="5" t="s">
        <v>56</v>
      </c>
      <c r="G22" s="6" t="s">
        <v>77</v>
      </c>
      <c r="H22" s="6" t="s">
        <v>88</v>
      </c>
      <c r="I22" s="3">
        <v>5</v>
      </c>
      <c r="J22" s="30"/>
      <c r="L22" s="26"/>
    </row>
    <row r="23" spans="1:12" ht="53.25" customHeight="1">
      <c r="A23" s="45" t="s">
        <v>125</v>
      </c>
      <c r="B23" s="30" t="s">
        <v>7</v>
      </c>
      <c r="C23" s="3" t="s">
        <v>82</v>
      </c>
      <c r="D23" s="4">
        <v>0.08</v>
      </c>
      <c r="E23" s="3">
        <v>8</v>
      </c>
      <c r="F23" s="5" t="s">
        <v>83</v>
      </c>
      <c r="G23" s="5" t="s">
        <v>86</v>
      </c>
      <c r="H23" s="6" t="s">
        <v>66</v>
      </c>
      <c r="I23" s="3">
        <v>8</v>
      </c>
      <c r="J23" s="30"/>
    </row>
    <row r="24" spans="1:12" s="2" customFormat="1" ht="123" customHeight="1">
      <c r="A24" s="45"/>
      <c r="B24" s="30" t="s">
        <v>78</v>
      </c>
      <c r="C24" s="3" t="s">
        <v>79</v>
      </c>
      <c r="D24" s="4">
        <v>0.08</v>
      </c>
      <c r="E24" s="33">
        <v>8</v>
      </c>
      <c r="F24" s="8" t="s">
        <v>80</v>
      </c>
      <c r="G24" s="28" t="s">
        <v>81</v>
      </c>
      <c r="H24" s="29" t="s">
        <v>67</v>
      </c>
      <c r="I24" s="30">
        <v>8</v>
      </c>
      <c r="J24" s="1"/>
      <c r="K24" s="20"/>
      <c r="L24" s="20"/>
    </row>
    <row r="25" spans="1:12" ht="54" customHeight="1">
      <c r="A25" s="45" t="s">
        <v>122</v>
      </c>
      <c r="B25" s="45"/>
      <c r="C25" s="30" t="s">
        <v>50</v>
      </c>
      <c r="D25" s="7">
        <v>0.04</v>
      </c>
      <c r="E25" s="30">
        <v>4</v>
      </c>
      <c r="F25" s="1" t="s">
        <v>51</v>
      </c>
      <c r="G25" s="1" t="s">
        <v>57</v>
      </c>
      <c r="H25" s="6" t="s">
        <v>65</v>
      </c>
      <c r="I25" s="30">
        <v>4</v>
      </c>
      <c r="J25" s="30"/>
    </row>
    <row r="26" spans="1:12" s="19" customFormat="1" ht="20.100000000000001" customHeight="1">
      <c r="A26" s="15"/>
      <c r="B26" s="15" t="s">
        <v>39</v>
      </c>
      <c r="C26" s="16"/>
      <c r="D26" s="17"/>
      <c r="E26" s="16">
        <f>SUM(E4:E25)</f>
        <v>100</v>
      </c>
      <c r="F26" s="15"/>
      <c r="G26" s="15"/>
      <c r="H26" s="18"/>
      <c r="I26" s="27">
        <f>SUM(I4:I25)</f>
        <v>98.5</v>
      </c>
      <c r="J26" s="15"/>
      <c r="K26" s="24"/>
      <c r="L26" s="24"/>
    </row>
  </sheetData>
  <mergeCells count="21">
    <mergeCell ref="A25:B25"/>
    <mergeCell ref="B4:B5"/>
    <mergeCell ref="B6:B7"/>
    <mergeCell ref="A23:A24"/>
    <mergeCell ref="B10:B12"/>
    <mergeCell ref="A4:A8"/>
    <mergeCell ref="A10:A14"/>
    <mergeCell ref="B13:B14"/>
    <mergeCell ref="B18:B20"/>
    <mergeCell ref="B16:B17"/>
    <mergeCell ref="A16:A22"/>
    <mergeCell ref="A1:J1"/>
    <mergeCell ref="A2:A3"/>
    <mergeCell ref="B2:B3"/>
    <mergeCell ref="C2:C3"/>
    <mergeCell ref="D2:E2"/>
    <mergeCell ref="F2:F3"/>
    <mergeCell ref="G2:G3"/>
    <mergeCell ref="H2:H3"/>
    <mergeCell ref="I2:I3"/>
    <mergeCell ref="J2:J3"/>
  </mergeCells>
  <phoneticPr fontId="1" type="noConversion"/>
  <printOptions horizontalCentered="1"/>
  <pageMargins left="0.39370078740157483" right="0.39370078740157483" top="0.78740157480314965" bottom="0.78740157480314965" header="0.31496062992125984" footer="0.39370078740157483"/>
  <pageSetup paperSize="9" scale="92" firstPageNumber="26" orientation="landscape" useFirstPageNumber="1" r:id="rId1"/>
  <headerFooter>
    <oddFooter>&amp;C&amp;"Calibri,常规"&amp;9&amp;P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F7" sqref="F7"/>
    </sheetView>
  </sheetViews>
  <sheetFormatPr defaultRowHeight="15.6"/>
  <cols>
    <col min="1" max="1" width="17.5546875" style="35" customWidth="1"/>
    <col min="2" max="2" width="11.44140625" style="35" customWidth="1"/>
    <col min="3" max="5" width="8.88671875" style="35"/>
    <col min="6" max="6" width="12.21875" style="35" customWidth="1"/>
    <col min="7" max="7" width="25.5546875" style="35" customWidth="1"/>
    <col min="8" max="16384" width="8.88671875" style="35"/>
  </cols>
  <sheetData>
    <row r="1" spans="1:8" ht="16.2">
      <c r="A1" s="35" t="s">
        <v>92</v>
      </c>
      <c r="B1" s="34" t="s">
        <v>91</v>
      </c>
    </row>
    <row r="2" spans="1:8" ht="16.2">
      <c r="B2" s="36" t="s">
        <v>119</v>
      </c>
    </row>
    <row r="4" spans="1:8">
      <c r="A4" s="35" t="s">
        <v>99</v>
      </c>
    </row>
    <row r="5" spans="1:8">
      <c r="A5" s="35" t="s">
        <v>95</v>
      </c>
      <c r="B5" s="35">
        <v>24.57</v>
      </c>
      <c r="C5" s="35" t="s">
        <v>96</v>
      </c>
      <c r="F5" s="35" t="s">
        <v>95</v>
      </c>
      <c r="G5" s="35" t="s">
        <v>102</v>
      </c>
      <c r="H5" s="35" t="s">
        <v>100</v>
      </c>
    </row>
    <row r="6" spans="1:8">
      <c r="B6" s="35">
        <v>104.642</v>
      </c>
      <c r="C6" s="35" t="s">
        <v>97</v>
      </c>
      <c r="G6" s="35" t="s">
        <v>103</v>
      </c>
      <c r="H6" s="35" t="s">
        <v>101</v>
      </c>
    </row>
    <row r="7" spans="1:8">
      <c r="B7" s="35">
        <v>103.2</v>
      </c>
      <c r="C7" s="35" t="s">
        <v>98</v>
      </c>
      <c r="G7" s="35" t="s">
        <v>104</v>
      </c>
      <c r="H7" s="35" t="s">
        <v>105</v>
      </c>
    </row>
    <row r="8" spans="1:8">
      <c r="B8" s="38">
        <f>SUM(B5:B7)</f>
        <v>232.41199999999998</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
  <sheetViews>
    <sheetView workbookViewId="0">
      <selection activeCell="E1" sqref="E1"/>
    </sheetView>
  </sheetViews>
  <sheetFormatPr defaultRowHeight="14.4"/>
  <cols>
    <col min="2" max="2" width="34.5546875" customWidth="1"/>
    <col min="3" max="3" width="29" customWidth="1"/>
  </cols>
  <sheetData>
    <row r="1" spans="2:5">
      <c r="B1" t="s">
        <v>93</v>
      </c>
      <c r="C1" t="s">
        <v>94</v>
      </c>
      <c r="E1">
        <f>232.412-231.05</f>
        <v>1.3619999999999948</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课题调研经费</vt:lpstr>
      <vt:lpstr>Sheet2</vt:lpstr>
      <vt:lpstr>Sheet3</vt:lpstr>
      <vt:lpstr>课题调研经费!Print_Area</vt:lpstr>
      <vt:lpstr>课题调研经费!Print_Titles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2022-08-04T00:50:00Z</dcterms:modified>
</cp:coreProperties>
</file>