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0" yWindow="-110" windowWidth="19420" windowHeight="11020"/>
  </bookViews>
  <sheets>
    <sheet name="国产化相关软硬件采购" sheetId="4" r:id="rId1"/>
  </sheets>
  <definedNames>
    <definedName name="_xlnm.Print_Area" localSheetId="0">国产化相关软硬件采购!$A$1:$J$23</definedName>
    <definedName name="_xlnm.Print_Titles" localSheetId="0">国产化相关软硬件采购!$2:$4</definedName>
  </definedName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3" i="4" l="1"/>
  <c r="E23" i="4"/>
</calcChain>
</file>

<file path=xl/sharedStrings.xml><?xml version="1.0" encoding="utf-8"?>
<sst xmlns="http://schemas.openxmlformats.org/spreadsheetml/2006/main" count="109" uniqueCount="98">
  <si>
    <t>附件2</t>
  </si>
  <si>
    <t>一级
指标</t>
  </si>
  <si>
    <t>二级
指标</t>
  </si>
  <si>
    <t>指标分值</t>
  </si>
  <si>
    <t>评分项解释</t>
  </si>
  <si>
    <t>评分项说明</t>
  </si>
  <si>
    <t>评分标准及规则</t>
  </si>
  <si>
    <t>打分值</t>
  </si>
  <si>
    <t>扣分/缺少资料情况说明</t>
  </si>
  <si>
    <t>权重</t>
  </si>
  <si>
    <t>分值</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</si>
  <si>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</si>
  <si>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</si>
  <si>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</si>
  <si>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</si>
  <si>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</si>
  <si>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</si>
  <si>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</si>
  <si>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</si>
  <si>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</si>
  <si>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</si>
  <si>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</si>
  <si>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</si>
  <si>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</si>
  <si>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</si>
  <si>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</si>
  <si>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</si>
  <si>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</si>
  <si>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</si>
  <si>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资金到位率</t>
  </si>
  <si>
    <t>得分=资金到位率×该指标分值。</t>
  </si>
  <si>
    <t>预算执行率</t>
  </si>
  <si>
    <t>项目预算资金是否按照计划执行，用以反映或考核项目预算执行情况。</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</si>
  <si>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</si>
  <si>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</si>
  <si>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</si>
  <si>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</si>
  <si>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</si>
  <si>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</si>
  <si>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</si>
  <si>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</si>
  <si>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</si>
  <si>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实际完成率</t>
  </si>
  <si>
    <t>质量达标率</t>
  </si>
  <si>
    <t>社会效益</t>
  </si>
  <si>
    <t>服务对象对项目服务质量和服务效率的满意程度。</t>
  </si>
  <si>
    <t>项目自评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</si>
  <si>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</si>
  <si>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</si>
  <si>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</si>
  <si>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</si>
  <si>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</si>
  <si>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完成项目计划工作目标的实际总成本与计划总成本的比率，用以反映和考核项目的总成本偏差程度。</t>
    <phoneticPr fontId="7" type="noConversion"/>
  </si>
  <si>
    <t>三级
指标</t>
    <phoneticPr fontId="7" type="noConversion"/>
  </si>
  <si>
    <t>立项依据
充分性</t>
    <phoneticPr fontId="7" type="noConversion"/>
  </si>
  <si>
    <t>项目
立项</t>
    <phoneticPr fontId="7" type="noConversion"/>
  </si>
  <si>
    <t>资金
管理</t>
    <phoneticPr fontId="7" type="noConversion"/>
  </si>
  <si>
    <t>资金
投入</t>
    <phoneticPr fontId="7" type="noConversion"/>
  </si>
  <si>
    <t>绩效
目标</t>
    <phoneticPr fontId="7" type="noConversion"/>
  </si>
  <si>
    <t>组织
实施</t>
    <phoneticPr fontId="7" type="noConversion"/>
  </si>
  <si>
    <t>产出
数量</t>
    <phoneticPr fontId="7" type="noConversion"/>
  </si>
  <si>
    <t>产出
质量</t>
    <phoneticPr fontId="7" type="noConversion"/>
  </si>
  <si>
    <t>产出
时效</t>
    <phoneticPr fontId="7" type="noConversion"/>
  </si>
  <si>
    <t>产出
成本</t>
    <phoneticPr fontId="7" type="noConversion"/>
  </si>
  <si>
    <t>项目
效益</t>
    <phoneticPr fontId="7" type="noConversion"/>
  </si>
  <si>
    <t>结合项目实际确定每项评价要点分值，未达到评价要点要求扣0.5-1分，扣至0分为止。</t>
    <phoneticPr fontId="7" type="noConversion"/>
  </si>
  <si>
    <t>项目完成后，加强国产化设备覆盖率的程度，以及项目产生的社会效益程度。</t>
    <phoneticPr fontId="7" type="noConversion"/>
  </si>
  <si>
    <t>评价要点：
资金到位率=(实际到位资金/拨付预算资金)×lOO%。
实际到位资金：本年度内落实到具体项目的资金。
拨付预算资金：本年度内拨付通知中确定的预算资金。</t>
    <phoneticPr fontId="7" type="noConversion"/>
  </si>
  <si>
    <t>评价要点：
预算执行率=（实际支出资金/全年预算)×100%。
实际支出资金：本年度内实际支出资金。
全年预算：本年度内预算安排到具体项目的资金。</t>
    <phoneticPr fontId="7" type="noConversion"/>
  </si>
  <si>
    <t>实际到位资金与拨付预算资金的比率，用以反映和考核资金落实情况对项目实施的总体保障程度。</t>
    <phoneticPr fontId="7" type="noConversion"/>
  </si>
  <si>
    <t>成本偏差率</t>
    <phoneticPr fontId="7" type="noConversion"/>
  </si>
  <si>
    <t>评价要点：
成本偏差率=[（实际成本-计划成本）/计划成本]×100%。
实际成本：项目实施单位如期、保质、保量完成既定工作目标实际所耗费的支出。
计划成本：项目实施单位为完成工作目标计划安排的支出，一般以项目预算为参考。</t>
    <phoneticPr fontId="7" type="noConversion"/>
  </si>
  <si>
    <t>成本偏差率≤0，得满分；成本偏差率＞0，得分=（1-成本偏差率）×该指标分值。</t>
    <phoneticPr fontId="7" type="noConversion"/>
  </si>
  <si>
    <t>国产化相关软硬件采购绩效评价指标评分表</t>
    <phoneticPr fontId="7" type="noConversion"/>
  </si>
  <si>
    <t xml:space="preserve">
时效指标、成本指标设置的指标值不够明确。</t>
    <phoneticPr fontId="7" type="noConversion"/>
  </si>
  <si>
    <t>未提供业务管理制度</t>
    <phoneticPr fontId="7"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</si>
  <si>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7" type="noConversion"/>
  </si>
  <si>
    <t>结合项目实际确定每项评价要点分值，未达到评价要点要求扣2-4分，扣至0分为止。</t>
    <phoneticPr fontId="7" type="noConversion"/>
  </si>
  <si>
    <t>结合项目实际确定每项评价要点分值，未达到评价要点要求扣0.5-1分，扣至0分为止。</t>
    <phoneticPr fontId="7" type="noConversion"/>
  </si>
  <si>
    <t>结合项目实际确定每项评价要点分值，未达到评价要点要求扣3-5分，扣至0分为止。</t>
    <phoneticPr fontId="7" type="noConversion"/>
  </si>
  <si>
    <t>项目实际完成的公文系统建设是否符合合同及绩效目标，用以反映和考核项目产出数量目标的实现程度。</t>
    <phoneticPr fontId="7" type="noConversion"/>
  </si>
  <si>
    <t>评价要点：
实际完成公文系统建设是否符合合同约定；
实际完成公文系统建设是否符合绩效目标表的计划数量。</t>
    <phoneticPr fontId="7" type="noConversion"/>
  </si>
  <si>
    <t>评价要点：
实际完成公文系统建设质量是否符合合同约定；
实际完成公文系统建设质量是否符合绩效目标表的计划质量。</t>
    <phoneticPr fontId="7" type="noConversion"/>
  </si>
  <si>
    <t>项目完成的公文系统建设质量是否符合合同约定及绩效目标，用以反映和考核项目产出质量目标的实现程度。</t>
    <phoneticPr fontId="7" type="noConversion"/>
  </si>
  <si>
    <t>评价要点：
实际完成公文系统建设时间是否符合新区系统国产化工作方案要求的时间；
实际完成公文系统建设时间是否符合绩效目标。</t>
    <phoneticPr fontId="7" type="noConversion"/>
  </si>
  <si>
    <t>实际完成公文系统建设时间是否符合新区系统国产化工作方案要求的时间及绩效目标，用以反映和考核项目产出时效目标的实现程度。</t>
    <phoneticPr fontId="7" type="noConversion"/>
  </si>
  <si>
    <t>满意度</t>
    <phoneticPr fontId="7" type="noConversion"/>
  </si>
  <si>
    <t>自评报告管理措施及项目组织实施情况不完整。</t>
    <phoneticPr fontId="7" type="noConversion"/>
  </si>
  <si>
    <t>评价要点：
①项目的实施是否加强国产化设备覆盖率；
②项目的实施产生什么样的社会效益；</t>
    <phoneticPr fontId="7" type="noConversion"/>
  </si>
  <si>
    <t>决策
(20)</t>
    <phoneticPr fontId="7" type="noConversion"/>
  </si>
  <si>
    <t>过程(20)</t>
    <phoneticPr fontId="7" type="noConversion"/>
  </si>
  <si>
    <t>资金
管理</t>
    <phoneticPr fontId="7" type="noConversion"/>
  </si>
  <si>
    <t>过程(20)</t>
    <phoneticPr fontId="7" type="noConversion"/>
  </si>
  <si>
    <t>产出(40)</t>
    <phoneticPr fontId="7" type="noConversion"/>
  </si>
  <si>
    <t>效益(16)</t>
    <phoneticPr fontId="7" type="noConversion"/>
  </si>
  <si>
    <t>评价要点：
①对国产化电子公文系统建设使用是否满意；
②国产化电子公文系统的功能是否满足办公需求；
③国产化电子公文系统的软件硬件使用是否良好且流畅；
④国产化电子公文系统使用时是否遇到过故障或问题；
⑤故障问题维修处理是否及时；</t>
    <phoneticPr fontId="7" type="noConversion"/>
  </si>
  <si>
    <t>[90%,100%]，得分=该指标分值×100%；
[80%,90%)，得分=该指标分值×90%；
[70%,80%)，得分=该指标分值×80%；
[60%,70%)，得分=该指标分值×70%；
[0%,60%），得分=0。</t>
    <phoneticPr fontId="12" type="noConversion"/>
  </si>
  <si>
    <t>完成及时率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</si>
</sst>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sz val="11"/>
      <color theme="1"/>
      <name val="宋体"/>
      <family val="3"/>
      <charset val="134"/>
      <scheme val="minor"/>
    </font>
    <font>
      <sz val="9"/>
      <name val="宋体"/>
      <family val="3"/>
      <charset val="134"/>
      <scheme val="minor"/>
    </font>
    <font>
      <b/>
      <sz val="10"/>
      <color theme="1"/>
      <name val="宋体"/>
      <family val="3"/>
      <charset val="134"/>
    </font>
    <font>
      <sz val="10"/>
      <color theme="1"/>
      <name val="宋体"/>
      <family val="3"/>
      <charset val="134"/>
    </font>
    <font>
      <sz val="10"/>
      <color theme="1"/>
      <name val="宋体"/>
      <family val="3"/>
      <charset val="134"/>
      <scheme val="minor"/>
    </font>
    <font>
      <b/>
      <sz val="10"/>
      <color theme="1"/>
      <name val="宋体"/>
      <family val="3"/>
      <charset val="134"/>
      <scheme val="minor"/>
    </font>
    <font>
      <sz val="9"/>
      <name val="宋体"/>
      <family val="3"/>
      <charset val="134"/>
      <scheme val="minor"/>
    </font>
    <font>
      <sz val="12"/>
      <color rgb="FFFF0000"/>
      <name val="宋体"/>
      <family val="3"/>
      <charset val="134"/>
      <scheme val="minor"/>
    </font>
    <font>
      <sz val="9"/>
      <color rgb="FFFF0000"/>
      <name val="宋体"/>
      <family val="3"/>
      <charset val="134"/>
      <scheme val="minor"/>
    </font>
    <font>
      <sz val="10"/>
      <color theme="9" tint="-0.249977111117893"/>
      <name val="宋体"/>
      <family val="3"/>
      <charset val="134"/>
      <scheme val="minor"/>
    </font>
    <font>
      <sz val="10"/>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6" fillId="0" borderId="0" applyFont="0" applyFill="0" applyBorder="0" applyAlignment="0" applyProtection="0">
      <alignment vertical="center"/>
    </xf>
  </cellStyleXfs>
  <cellXfs count="43">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0" fontId="3" fillId="0" borderId="0" xfId="0" applyFont="1" applyFill="1" applyAlignment="1">
      <alignment horizontal="justify"/>
    </xf>
    <xf numFmtId="9" fontId="8" fillId="0" borderId="2" xfId="1"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justify" vertical="center"/>
    </xf>
    <xf numFmtId="9" fontId="9" fillId="0" borderId="2" xfId="1"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9" fontId="11" fillId="0" borderId="2" xfId="1" applyFont="1" applyFill="1" applyBorder="1" applyAlignment="1">
      <alignment horizontal="center" vertical="center" wrapText="1"/>
    </xf>
    <xf numFmtId="0" fontId="11" fillId="0" borderId="2" xfId="0" applyFont="1" applyFill="1" applyBorder="1" applyAlignment="1">
      <alignment horizontal="justify" vertical="center"/>
    </xf>
    <xf numFmtId="0" fontId="9" fillId="0" borderId="2" xfId="0" applyFont="1" applyFill="1" applyBorder="1" applyAlignment="1">
      <alignment horizontal="center" vertical="center" wrapText="1"/>
    </xf>
    <xf numFmtId="0" fontId="15" fillId="0" borderId="2" xfId="0" applyFont="1" applyFill="1" applyBorder="1" applyAlignment="1">
      <alignment horizontal="justify" vertical="center"/>
    </xf>
    <xf numFmtId="0" fontId="14" fillId="0" borderId="0" xfId="0" applyFont="1" applyFill="1" applyAlignment="1">
      <alignment horizontal="center" vertical="center" wrapText="1"/>
    </xf>
    <xf numFmtId="0" fontId="16" fillId="0" borderId="2" xfId="0" applyFont="1" applyFill="1" applyBorder="1" applyAlignment="1">
      <alignment horizontal="justify" vertical="center"/>
    </xf>
    <xf numFmtId="0" fontId="16"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9" fontId="9" fillId="0" borderId="2" xfId="1" applyFont="1" applyFill="1" applyBorder="1" applyAlignment="1">
      <alignment horizontal="center" vertical="center" wrapText="1"/>
    </xf>
    <xf numFmtId="0" fontId="0" fillId="0" borderId="0" xfId="0" applyFill="1"/>
    <xf numFmtId="0" fontId="10" fillId="0" borderId="2" xfId="0" applyFont="1" applyFill="1" applyBorder="1" applyAlignment="1">
      <alignment horizontal="left" vertical="center" wrapText="1"/>
    </xf>
    <xf numFmtId="0" fontId="13" fillId="0" borderId="0" xfId="0" applyFont="1" applyFill="1" applyAlignment="1">
      <alignment horizontal="center" vertical="center" wrapText="1"/>
    </xf>
    <xf numFmtId="0" fontId="10" fillId="0" borderId="2" xfId="0" applyFont="1" applyFill="1" applyBorder="1" applyAlignment="1">
      <alignment horizontal="justify" vertical="center" wrapText="1"/>
    </xf>
    <xf numFmtId="0" fontId="16" fillId="0" borderId="2"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2" zoomScaleNormal="100" zoomScaleSheetLayoutView="100" workbookViewId="0">
      <selection activeCell="A2" sqref="A2:J2"/>
    </sheetView>
  </sheetViews>
  <sheetFormatPr defaultColWidth="9" defaultRowHeight="17.5" x14ac:dyDescent="0.3"/>
  <cols>
    <col min="1" max="1" width="5.36328125" style="3" customWidth="1"/>
    <col min="2" max="2" width="4.7265625" style="3" customWidth="1"/>
    <col min="3" max="3" width="5.453125" style="4" customWidth="1"/>
    <col min="4" max="4" width="5.26953125" style="5" bestFit="1" customWidth="1"/>
    <col min="5" max="5" width="5" style="4" bestFit="1" customWidth="1"/>
    <col min="6" max="6" width="21.81640625" style="3" customWidth="1"/>
    <col min="7" max="7" width="39.08984375" style="3" customWidth="1"/>
    <col min="8" max="8" width="26" style="3" customWidth="1"/>
    <col min="9" max="9" width="6.81640625" style="3" bestFit="1" customWidth="1"/>
    <col min="10" max="10" width="22.08984375" style="6" customWidth="1"/>
    <col min="11" max="16384" width="9" style="3"/>
  </cols>
  <sheetData>
    <row r="1" spans="1:10" hidden="1" x14ac:dyDescent="0.3">
      <c r="A1" s="7" t="s">
        <v>0</v>
      </c>
      <c r="B1" s="8"/>
      <c r="C1" s="9"/>
      <c r="D1" s="10"/>
      <c r="E1" s="9"/>
      <c r="F1" s="8"/>
      <c r="G1" s="8"/>
      <c r="H1" s="8"/>
      <c r="I1" s="8"/>
      <c r="J1" s="11"/>
    </row>
    <row r="2" spans="1:10" ht="36.75" customHeight="1" x14ac:dyDescent="0.3">
      <c r="A2" s="39" t="s">
        <v>73</v>
      </c>
      <c r="B2" s="39"/>
      <c r="C2" s="39"/>
      <c r="D2" s="39"/>
      <c r="E2" s="39"/>
      <c r="F2" s="39"/>
      <c r="G2" s="39"/>
      <c r="H2" s="39"/>
      <c r="I2" s="39"/>
      <c r="J2" s="40"/>
    </row>
    <row r="3" spans="1:10" ht="20.149999999999999" customHeight="1" x14ac:dyDescent="0.3">
      <c r="A3" s="38" t="s">
        <v>1</v>
      </c>
      <c r="B3" s="38" t="s">
        <v>2</v>
      </c>
      <c r="C3" s="38" t="s">
        <v>53</v>
      </c>
      <c r="D3" s="38" t="s">
        <v>3</v>
      </c>
      <c r="E3" s="38"/>
      <c r="F3" s="38" t="s">
        <v>4</v>
      </c>
      <c r="G3" s="38" t="s">
        <v>5</v>
      </c>
      <c r="H3" s="41" t="s">
        <v>6</v>
      </c>
      <c r="I3" s="38" t="s">
        <v>7</v>
      </c>
      <c r="J3" s="38" t="s">
        <v>8</v>
      </c>
    </row>
    <row r="4" spans="1:10" s="1" customFormat="1" ht="20.149999999999999" customHeight="1" x14ac:dyDescent="0.3">
      <c r="A4" s="38"/>
      <c r="B4" s="38"/>
      <c r="C4" s="38"/>
      <c r="D4" s="12" t="s">
        <v>9</v>
      </c>
      <c r="E4" s="13" t="s">
        <v>10</v>
      </c>
      <c r="F4" s="38"/>
      <c r="G4" s="38"/>
      <c r="H4" s="42"/>
      <c r="I4" s="38"/>
      <c r="J4" s="38"/>
    </row>
    <row r="5" spans="1:10" s="8" customFormat="1" ht="139.5" customHeight="1" x14ac:dyDescent="0.3">
      <c r="A5" s="37" t="s">
        <v>89</v>
      </c>
      <c r="B5" s="37" t="s">
        <v>55</v>
      </c>
      <c r="C5" s="27" t="s">
        <v>54</v>
      </c>
      <c r="D5" s="28">
        <v>0.04</v>
      </c>
      <c r="E5" s="27">
        <v>4</v>
      </c>
      <c r="F5" s="14" t="s">
        <v>11</v>
      </c>
      <c r="G5" s="14" t="s">
        <v>12</v>
      </c>
      <c r="H5" s="14" t="s">
        <v>13</v>
      </c>
      <c r="I5" s="15">
        <v>4</v>
      </c>
      <c r="J5" s="16"/>
    </row>
    <row r="6" spans="1:10" s="8" customFormat="1" ht="74.5" customHeight="1" x14ac:dyDescent="0.3">
      <c r="A6" s="37"/>
      <c r="B6" s="37"/>
      <c r="C6" s="27" t="s">
        <v>14</v>
      </c>
      <c r="D6" s="28">
        <v>0.04</v>
      </c>
      <c r="E6" s="27">
        <v>4</v>
      </c>
      <c r="F6" s="14" t="s">
        <v>15</v>
      </c>
      <c r="G6" s="14" t="s">
        <v>16</v>
      </c>
      <c r="H6" s="14" t="s">
        <v>13</v>
      </c>
      <c r="I6" s="15">
        <v>4</v>
      </c>
      <c r="J6" s="32"/>
    </row>
    <row r="7" spans="1:10" s="8" customFormat="1" ht="135" customHeight="1" x14ac:dyDescent="0.3">
      <c r="A7" s="37"/>
      <c r="B7" s="27" t="s">
        <v>58</v>
      </c>
      <c r="C7" s="27" t="s">
        <v>17</v>
      </c>
      <c r="D7" s="28">
        <v>0.03</v>
      </c>
      <c r="E7" s="27">
        <v>3</v>
      </c>
      <c r="F7" s="14" t="s">
        <v>18</v>
      </c>
      <c r="G7" s="14" t="s">
        <v>19</v>
      </c>
      <c r="H7" s="14" t="s">
        <v>65</v>
      </c>
      <c r="I7" s="15">
        <v>3</v>
      </c>
      <c r="J7" s="16"/>
    </row>
    <row r="8" spans="1:10" s="8" customFormat="1" ht="96.75" customHeight="1" x14ac:dyDescent="0.3">
      <c r="A8" s="37" t="s">
        <v>89</v>
      </c>
      <c r="B8" s="27" t="s">
        <v>58</v>
      </c>
      <c r="C8" s="27" t="s">
        <v>20</v>
      </c>
      <c r="D8" s="28">
        <v>0.03</v>
      </c>
      <c r="E8" s="27">
        <v>3</v>
      </c>
      <c r="F8" s="14" t="s">
        <v>21</v>
      </c>
      <c r="G8" s="14" t="s">
        <v>22</v>
      </c>
      <c r="H8" s="14" t="s">
        <v>13</v>
      </c>
      <c r="I8" s="15">
        <v>2</v>
      </c>
      <c r="J8" s="32" t="s">
        <v>74</v>
      </c>
    </row>
    <row r="9" spans="1:10" s="8" customFormat="1" ht="106" customHeight="1" x14ac:dyDescent="0.3">
      <c r="A9" s="37"/>
      <c r="B9" s="37" t="s">
        <v>57</v>
      </c>
      <c r="C9" s="27" t="s">
        <v>23</v>
      </c>
      <c r="D9" s="28">
        <v>0.03</v>
      </c>
      <c r="E9" s="27">
        <v>3</v>
      </c>
      <c r="F9" s="14" t="s">
        <v>24</v>
      </c>
      <c r="G9" s="14" t="s">
        <v>25</v>
      </c>
      <c r="H9" s="14" t="s">
        <v>13</v>
      </c>
      <c r="I9" s="15">
        <v>3</v>
      </c>
      <c r="J9" s="16"/>
    </row>
    <row r="10" spans="1:10" s="8" customFormat="1" ht="88.5" customHeight="1" x14ac:dyDescent="0.3">
      <c r="A10" s="37"/>
      <c r="B10" s="37"/>
      <c r="C10" s="27" t="s">
        <v>26</v>
      </c>
      <c r="D10" s="28">
        <v>0.03</v>
      </c>
      <c r="E10" s="27">
        <v>3</v>
      </c>
      <c r="F10" s="14" t="s">
        <v>27</v>
      </c>
      <c r="G10" s="14" t="s">
        <v>28</v>
      </c>
      <c r="H10" s="14" t="s">
        <v>13</v>
      </c>
      <c r="I10" s="15">
        <v>3</v>
      </c>
      <c r="J10" s="16"/>
    </row>
    <row r="11" spans="1:10" s="8" customFormat="1" ht="99.5" customHeight="1" x14ac:dyDescent="0.3">
      <c r="A11" s="27" t="s">
        <v>90</v>
      </c>
      <c r="B11" s="27" t="s">
        <v>56</v>
      </c>
      <c r="C11" s="27" t="s">
        <v>29</v>
      </c>
      <c r="D11" s="28">
        <v>0.04</v>
      </c>
      <c r="E11" s="27">
        <v>4</v>
      </c>
      <c r="F11" s="14" t="s">
        <v>69</v>
      </c>
      <c r="G11" s="14" t="s">
        <v>67</v>
      </c>
      <c r="H11" s="14" t="s">
        <v>30</v>
      </c>
      <c r="I11" s="15">
        <v>4</v>
      </c>
      <c r="J11" s="23"/>
    </row>
    <row r="12" spans="1:10" s="8" customFormat="1" ht="80" customHeight="1" x14ac:dyDescent="0.3">
      <c r="A12" s="37" t="s">
        <v>92</v>
      </c>
      <c r="B12" s="37" t="s">
        <v>91</v>
      </c>
      <c r="C12" s="27" t="s">
        <v>31</v>
      </c>
      <c r="D12" s="28">
        <v>0.04</v>
      </c>
      <c r="E12" s="27">
        <v>4</v>
      </c>
      <c r="F12" s="14" t="s">
        <v>32</v>
      </c>
      <c r="G12" s="14" t="s">
        <v>68</v>
      </c>
      <c r="H12" s="14" t="s">
        <v>33</v>
      </c>
      <c r="I12" s="15">
        <v>4</v>
      </c>
      <c r="J12" s="23"/>
    </row>
    <row r="13" spans="1:10" s="8" customFormat="1" ht="94" customHeight="1" x14ac:dyDescent="0.3">
      <c r="A13" s="37"/>
      <c r="B13" s="37"/>
      <c r="C13" s="27" t="s">
        <v>34</v>
      </c>
      <c r="D13" s="28">
        <v>0.04</v>
      </c>
      <c r="E13" s="27">
        <v>4</v>
      </c>
      <c r="F13" s="14" t="s">
        <v>35</v>
      </c>
      <c r="G13" s="14" t="s">
        <v>36</v>
      </c>
      <c r="H13" s="14" t="s">
        <v>13</v>
      </c>
      <c r="I13" s="15">
        <v>4</v>
      </c>
      <c r="J13" s="16"/>
    </row>
    <row r="14" spans="1:10" s="8" customFormat="1" ht="76" customHeight="1" x14ac:dyDescent="0.3">
      <c r="A14" s="37"/>
      <c r="B14" s="37" t="s">
        <v>59</v>
      </c>
      <c r="C14" s="27" t="s">
        <v>37</v>
      </c>
      <c r="D14" s="28">
        <v>0.04</v>
      </c>
      <c r="E14" s="27">
        <v>4</v>
      </c>
      <c r="F14" s="14" t="s">
        <v>38</v>
      </c>
      <c r="G14" s="14" t="s">
        <v>39</v>
      </c>
      <c r="H14" s="14" t="s">
        <v>13</v>
      </c>
      <c r="I14" s="15">
        <v>2</v>
      </c>
      <c r="J14" s="25" t="s">
        <v>75</v>
      </c>
    </row>
    <row r="15" spans="1:10" s="8" customFormat="1" ht="108" customHeight="1" x14ac:dyDescent="0.3">
      <c r="A15" s="37"/>
      <c r="B15" s="37"/>
      <c r="C15" s="27" t="s">
        <v>40</v>
      </c>
      <c r="D15" s="28">
        <v>0.04</v>
      </c>
      <c r="E15" s="27">
        <v>4</v>
      </c>
      <c r="F15" s="14" t="s">
        <v>41</v>
      </c>
      <c r="G15" s="14" t="s">
        <v>76</v>
      </c>
      <c r="H15" s="14" t="s">
        <v>78</v>
      </c>
      <c r="I15" s="15">
        <v>4</v>
      </c>
      <c r="J15" s="16"/>
    </row>
    <row r="16" spans="1:10" s="8" customFormat="1" ht="77.5" customHeight="1" x14ac:dyDescent="0.3">
      <c r="A16" s="37" t="s">
        <v>93</v>
      </c>
      <c r="B16" s="27" t="s">
        <v>60</v>
      </c>
      <c r="C16" s="27" t="s">
        <v>42</v>
      </c>
      <c r="D16" s="28">
        <v>0.1</v>
      </c>
      <c r="E16" s="27">
        <v>10</v>
      </c>
      <c r="F16" s="30" t="s">
        <v>80</v>
      </c>
      <c r="G16" s="14" t="s">
        <v>81</v>
      </c>
      <c r="H16" s="14" t="s">
        <v>79</v>
      </c>
      <c r="I16" s="15">
        <v>10</v>
      </c>
      <c r="J16" s="23"/>
    </row>
    <row r="17" spans="1:11" s="8" customFormat="1" ht="79" customHeight="1" x14ac:dyDescent="0.3">
      <c r="A17" s="37"/>
      <c r="B17" s="27" t="s">
        <v>61</v>
      </c>
      <c r="C17" s="27" t="s">
        <v>43</v>
      </c>
      <c r="D17" s="28">
        <v>0.1</v>
      </c>
      <c r="E17" s="27">
        <v>10</v>
      </c>
      <c r="F17" s="30" t="s">
        <v>83</v>
      </c>
      <c r="G17" s="14" t="s">
        <v>82</v>
      </c>
      <c r="H17" s="14" t="s">
        <v>79</v>
      </c>
      <c r="I17" s="15">
        <v>10</v>
      </c>
      <c r="J17" s="26"/>
    </row>
    <row r="18" spans="1:11" s="8" customFormat="1" ht="84" customHeight="1" x14ac:dyDescent="0.3">
      <c r="A18" s="37" t="s">
        <v>93</v>
      </c>
      <c r="B18" s="27" t="s">
        <v>62</v>
      </c>
      <c r="C18" s="27" t="s">
        <v>97</v>
      </c>
      <c r="D18" s="28">
        <v>0.1</v>
      </c>
      <c r="E18" s="27">
        <v>10</v>
      </c>
      <c r="F18" s="30" t="s">
        <v>85</v>
      </c>
      <c r="G18" s="14" t="s">
        <v>84</v>
      </c>
      <c r="H18" s="14" t="s">
        <v>79</v>
      </c>
      <c r="I18" s="15">
        <v>10</v>
      </c>
      <c r="J18" s="25"/>
    </row>
    <row r="19" spans="1:11" s="8" customFormat="1" ht="108.5" customHeight="1" x14ac:dyDescent="0.3">
      <c r="A19" s="37"/>
      <c r="B19" s="27" t="s">
        <v>63</v>
      </c>
      <c r="C19" s="27" t="s">
        <v>70</v>
      </c>
      <c r="D19" s="28">
        <v>0.1</v>
      </c>
      <c r="E19" s="27">
        <v>10</v>
      </c>
      <c r="F19" s="30" t="s">
        <v>52</v>
      </c>
      <c r="G19" s="14" t="s">
        <v>71</v>
      </c>
      <c r="H19" s="14" t="s">
        <v>72</v>
      </c>
      <c r="I19" s="15">
        <v>10</v>
      </c>
      <c r="J19" s="23"/>
      <c r="K19" s="31"/>
    </row>
    <row r="20" spans="1:11" s="8" customFormat="1" ht="81" customHeight="1" x14ac:dyDescent="0.3">
      <c r="A20" s="37" t="s">
        <v>94</v>
      </c>
      <c r="B20" s="37" t="s">
        <v>64</v>
      </c>
      <c r="C20" s="27" t="s">
        <v>44</v>
      </c>
      <c r="D20" s="17">
        <v>0.08</v>
      </c>
      <c r="E20" s="27">
        <v>8</v>
      </c>
      <c r="F20" s="30" t="s">
        <v>66</v>
      </c>
      <c r="G20" s="14" t="s">
        <v>88</v>
      </c>
      <c r="H20" s="14" t="s">
        <v>77</v>
      </c>
      <c r="I20" s="15">
        <v>8</v>
      </c>
      <c r="J20" s="16"/>
      <c r="K20" s="24"/>
    </row>
    <row r="21" spans="1:11" ht="135.5" customHeight="1" x14ac:dyDescent="0.3">
      <c r="A21" s="37"/>
      <c r="B21" s="37"/>
      <c r="C21" s="22" t="s">
        <v>86</v>
      </c>
      <c r="D21" s="17">
        <v>0.08</v>
      </c>
      <c r="E21" s="22">
        <v>8</v>
      </c>
      <c r="F21" s="14" t="s">
        <v>45</v>
      </c>
      <c r="G21" s="14" t="s">
        <v>95</v>
      </c>
      <c r="H21" s="14" t="s">
        <v>96</v>
      </c>
      <c r="I21" s="15">
        <v>8</v>
      </c>
      <c r="J21" s="23"/>
    </row>
    <row r="22" spans="1:11" s="29" customFormat="1" ht="79.5" customHeight="1" x14ac:dyDescent="0.25">
      <c r="A22" s="37" t="s">
        <v>46</v>
      </c>
      <c r="B22" s="37"/>
      <c r="C22" s="27" t="s">
        <v>47</v>
      </c>
      <c r="D22" s="28">
        <v>0.04</v>
      </c>
      <c r="E22" s="27">
        <v>4</v>
      </c>
      <c r="F22" s="14" t="s">
        <v>48</v>
      </c>
      <c r="G22" s="14" t="s">
        <v>49</v>
      </c>
      <c r="H22" s="14" t="s">
        <v>50</v>
      </c>
      <c r="I22" s="15">
        <v>3</v>
      </c>
      <c r="J22" s="33" t="s">
        <v>87</v>
      </c>
    </row>
    <row r="23" spans="1:11" s="2" customFormat="1" ht="20.149999999999999" customHeight="1" x14ac:dyDescent="0.25">
      <c r="A23" s="34" t="s">
        <v>51</v>
      </c>
      <c r="B23" s="35"/>
      <c r="C23" s="36"/>
      <c r="D23" s="20">
        <v>1</v>
      </c>
      <c r="E23" s="19">
        <f>SUM(E5:E22)</f>
        <v>100</v>
      </c>
      <c r="F23" s="18"/>
      <c r="G23" s="18"/>
      <c r="H23" s="18"/>
      <c r="I23" s="19">
        <f>SUM(I5:I22)</f>
        <v>96</v>
      </c>
      <c r="J23" s="21"/>
    </row>
  </sheetData>
  <mergeCells count="23">
    <mergeCell ref="J3:J4"/>
    <mergeCell ref="A2:J2"/>
    <mergeCell ref="D3:E3"/>
    <mergeCell ref="A22:B22"/>
    <mergeCell ref="A3:A4"/>
    <mergeCell ref="B3:B4"/>
    <mergeCell ref="B5:B6"/>
    <mergeCell ref="B9:B10"/>
    <mergeCell ref="B14:B15"/>
    <mergeCell ref="A16:A17"/>
    <mergeCell ref="A5:A7"/>
    <mergeCell ref="G3:G4"/>
    <mergeCell ref="H3:H4"/>
    <mergeCell ref="C3:C4"/>
    <mergeCell ref="I3:I4"/>
    <mergeCell ref="A23:C23"/>
    <mergeCell ref="A20:A21"/>
    <mergeCell ref="B20:B21"/>
    <mergeCell ref="A18:A19"/>
    <mergeCell ref="F3:F4"/>
    <mergeCell ref="B12:B13"/>
    <mergeCell ref="A8:A10"/>
    <mergeCell ref="A12:A15"/>
  </mergeCells>
  <phoneticPr fontId="7" type="noConversion"/>
  <printOptions horizontalCentered="1"/>
  <pageMargins left="0.39370078740157483" right="0.39370078740157483" top="0.78740157480314965" bottom="0.78740157480314965" header="0.31496062992125984" footer="0.39370078740157483"/>
  <pageSetup paperSize="9" firstPageNumber="31" orientation="landscape" useFirstPageNumber="1"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国产化相关软硬件采购</vt:lpstr>
      <vt:lpstr>国产化相关软硬件采购!Print_Area</vt:lpstr>
      <vt:lpstr>国产化相关软硬件采购!Print_Titles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2022-08-03T10:01:01Z</cp:lastPrinted>
  <dcterms:created xsi:type="dcterms:W3CDTF">2006-09-16T00:00:00Z</dcterms:created>
  <dcterms:modified xsi:type="dcterms:W3CDTF">2022-08-03T10:01:03Z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