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70" windowWidth="14810" windowHeight="7950"/>
  </bookViews>
  <sheets>
    <sheet name="合作办学费" sheetId="6" r:id="rId1"/>
  </sheets>
  <definedNames>
    <definedName name="_xlnm.Print_Titles" localSheetId="0">合作办学费!$1:$3</definedName>
  </definedNames>
  <calcPr calcId="144525"/>
</workbook>
</file>

<file path=xl/calcChain.xml><?xml version="1.0" encoding="utf-8"?>
<calcChain xmlns="http://schemas.openxmlformats.org/spreadsheetml/2006/main">
  <c r="D22" i="6" l="1"/>
  <c r="I11" i="6"/>
  <c r="I22" i="6"/>
  <c r="E22" i="6"/>
</calcChain>
</file>

<file path=xl/sharedStrings.xml><?xml version="1.0" encoding="utf-8"?>
<sst xmlns="http://schemas.openxmlformats.org/spreadsheetml/2006/main" count="108" uniqueCount="99">
  <si>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</si>
  <si>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</si>
  <si>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</si>
  <si>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</si>
  <si>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</si>
  <si>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</si>
  <si>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</si>
  <si>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</si>
  <si>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</si>
  <si>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</si>
  <si>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</si>
  <si>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</si>
  <si>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</si>
  <si>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</si>
  <si>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</si>
  <si>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</si>
  <si>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</si>
  <si>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</si>
  <si>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</si>
  <si>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</si>
  <si>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</si>
  <si>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</si>
  <si>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</si>
  <si>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</si>
  <si>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</si>
  <si>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</si>
  <si>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</si>
  <si>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</si>
  <si>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</si>
  <si>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</si>
  <si>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</si>
  <si>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</si>
  <si>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</si>
  <si>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</si>
  <si>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</si>
  <si>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</si>
  <si>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</si>
  <si>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</si>
  <si>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</si>
  <si>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</si>
  <si>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</si>
  <si>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</si>
  <si>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</si>
  <si>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</si>
  <si>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</si>
  <si>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</si>
  <si>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</si>
  <si>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</si>
  <si>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</si>
  <si>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</si>
  <si>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</si>
  <si>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</si>
  <si>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</si>
  <si>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</si>
  <si>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</si>
  <si>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评价要点：
①项目单位自评材料报送是否及时、完整；
②项目自评报告撰写、自评表填写质量是否满足要求。</t>
    <phoneticPr fontId="1" type="noConversion"/>
  </si>
  <si>
    <t>自评
（4）</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</si>
  <si>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</si>
  <si>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</si>
  <si>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产出时效</t>
    <phoneticPr fontId="1" type="noConversion"/>
  </si>
  <si>
    <t>成本偏差率</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</si>
  <si>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</si>
  <si>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</si>
  <si>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完成及时性</t>
    <phoneticPr fontId="1" type="noConversion"/>
  </si>
  <si>
    <t>实际到位资金与拨付预算资金的比率，用以反映和考核资金落实情况对项目实施的总体保障程度。</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</si>
  <si>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</si>
  <si>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</si>
  <si>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</si>
  <si>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项目实施时是否完成了计划管理学校个数。用以反映和考核项目产出数量目标的实现程度。</t>
    <phoneticPr fontId="1" type="noConversion"/>
  </si>
  <si>
    <t>项目实际完成时间与计划完成时间是否相同，用以反映和考核项目产出时效目标的实现程度。</t>
    <phoneticPr fontId="1" type="noConversion"/>
  </si>
  <si>
    <t>服务对象满意度</t>
    <phoneticPr fontId="1" type="noConversion"/>
  </si>
  <si>
    <t>结合项目实际确定每项评价要点分值，未达到评价要点要求扣1-4分，扣至0分为止。</t>
    <phoneticPr fontId="1" type="noConversion"/>
  </si>
  <si>
    <t>管理学校数量</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</si>
  <si>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</si>
  <si>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未提供立项审批的相关文件，相关可研报告、专家论证、集体决策等文件不完整。</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</si>
  <si>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</si>
  <si>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可持续影响</t>
    <phoneticPr fontId="1" type="noConversion"/>
  </si>
  <si>
    <t>未设置合作办学的社会效益指标</t>
    <phoneticPr fontId="1" type="noConversion"/>
  </si>
  <si>
    <t>预算执行率为99.80%</t>
    <phoneticPr fontId="1" type="noConversion"/>
  </si>
  <si>
    <t>未提供针对合作办学的业务管理制度</t>
    <phoneticPr fontId="1" type="noConversion"/>
  </si>
  <si>
    <t>设置的绩效目标未描述预期产出效益和效果，绩效目标与实际工作内容的相关性不强。</t>
    <phoneticPr fontId="1" type="noConversion"/>
  </si>
  <si>
    <t>评价要点：
①您觉得东疆附校的师资力量如何？
②您觉得东疆附校的教学质量如何？
③招生名额能否满足东疆实际需要？
④您了解的东疆附校对学生的管理情况怎么样？
⑤东疆附校学生综合素质如何？</t>
    <phoneticPr fontId="1" type="noConversion"/>
  </si>
  <si>
    <t>服务对象的满意度</t>
    <phoneticPr fontId="1" type="noConversion"/>
  </si>
  <si>
    <t>满意度≥90%，得满分；小于90%，按比例得分。</t>
    <phoneticPr fontId="1" type="noConversion"/>
  </si>
  <si>
    <t>评价要点：
项目实施产生的实际效益。</t>
    <phoneticPr fontId="1" type="noConversion"/>
  </si>
  <si>
    <t>项目的实施完成后，产生可持续的效益程度。</t>
    <phoneticPr fontId="1" type="noConversion"/>
  </si>
  <si>
    <t>评价要点：
①相关合作办学任务是否如期完成；
②学生是否按时入学并按时享受到合作办学红利；
③资金支付时间是否符合合同约定。</t>
    <phoneticPr fontId="1" type="noConversion"/>
  </si>
  <si>
    <t>结合项目实际确定每项评价要点分值，未达到评价要点要求扣1-3分，扣至0分为止。</t>
    <phoneticPr fontId="1" type="noConversion"/>
  </si>
  <si>
    <t>评价要点：
①是否按照计划完成了对学校的相关管理；
②是否完成了合作办学的相关任务。</t>
    <phoneticPr fontId="1" type="noConversion"/>
  </si>
  <si>
    <t>评价要点：
①委派人员符合情况；
②管理服务达标情况；
③考核测评达标情况。</t>
    <phoneticPr fontId="1" type="noConversion"/>
  </si>
  <si>
    <t>合作办学项目开展后，委派人员符合情况、管理服务达标情况、考核测评达标情况。用以反映和考核项目产出质量目标的实现程度。</t>
    <phoneticPr fontId="1" type="noConversion"/>
  </si>
  <si>
    <t>评价要点：
①预算资金分配依据是否充分；
②资金分配额度是否合理，与项目单位或地方实际是否相适应。</t>
    <phoneticPr fontId="1" type="noConversion"/>
  </si>
  <si>
    <t>评价要点：
资金到位率=(实际到位资金/拨付预算资金)×lOO%。
实际到位资金：本年度内落实到具体项目的资金。
拨付预算资金：本年度内拨付通知中确定的预算资金。</t>
    <phoneticPr fontId="1" type="noConversion"/>
  </si>
  <si>
    <t>评价要点：
预算执行率=（实际支出资金/全年预算)×100%。
实际支出资金：本年度内实际支出资金。
全年预算：本年度内预算安排到具体项目的资金。</t>
    <phoneticPr fontId="1" type="noConversion"/>
  </si>
  <si>
    <t>效益（20）</t>
    <phoneticPr fontId="1" type="noConversion"/>
  </si>
  <si>
    <t>产出（36）</t>
    <phoneticPr fontId="1" type="noConversion"/>
  </si>
  <si>
    <t>产出（36）</t>
    <phoneticPr fontId="1" type="noConversion"/>
  </si>
  <si>
    <t>合作办学费项目绩效评价指标评分表</t>
    <phoneticPr fontId="1" type="noConversion"/>
  </si>
  <si>
    <t>合作办学质量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</si>
</sst>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宋体"/>
      <family val="2"/>
      <scheme val="minor"/>
    </font>
    <font>
      <sz val="9"/>
      <name val="宋体"/>
      <family val="3"/>
      <charset val="134"/>
      <scheme val="minor"/>
    </font>
    <font>
      <sz val="14"/>
      <color theme="1"/>
      <name val="宋体"/>
      <family val="2"/>
      <scheme val="minor"/>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0"/>
      <name val="宋体"/>
      <family val="3"/>
      <charset val="134"/>
      <scheme val="minor"/>
    </font>
    <font>
      <sz val="14"/>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5" fillId="0" borderId="0" applyFont="0" applyFill="0" applyBorder="0" applyAlignment="0" applyProtection="0">
      <alignment vertical="center"/>
    </xf>
    <xf numFmtId="43" fontId="5" fillId="0" borderId="0" applyFont="0" applyFill="0" applyBorder="0" applyAlignment="0" applyProtection="0">
      <alignment vertical="center"/>
    </xf>
  </cellStyleXfs>
  <cellXfs count="40">
    <xf numFmtId="0" fontId="0" fillId="0" borderId="0" xfId="0"/>
    <xf numFmtId="0" fontId="2"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wrapText="1"/>
    </xf>
    <xf numFmtId="0" fontId="7" fillId="0" borderId="1" xfId="0" applyFont="1" applyBorder="1" applyAlignment="1">
      <alignment horizontal="left" vertical="center" wrapText="1"/>
    </xf>
    <xf numFmtId="9" fontId="2" fillId="0" borderId="0" xfId="1" applyFont="1" applyAlignment="1">
      <alignment horizontal="center" wrapText="1"/>
    </xf>
    <xf numFmtId="9" fontId="6" fillId="0" borderId="1" xfId="1" applyFont="1" applyBorder="1" applyAlignment="1">
      <alignment horizontal="center" vertical="center" wrapText="1"/>
    </xf>
    <xf numFmtId="9" fontId="7" fillId="0" borderId="1" xfId="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9" fontId="9" fillId="0" borderId="1" xfId="1" applyFont="1" applyBorder="1" applyAlignment="1">
      <alignment horizontal="center" vertical="center" wrapText="1"/>
    </xf>
    <xf numFmtId="0" fontId="9" fillId="0" borderId="0" xfId="0" applyFont="1" applyAlignment="1">
      <alignment horizontal="center" vertical="center"/>
    </xf>
    <xf numFmtId="0" fontId="10" fillId="0" borderId="1" xfId="0" applyFont="1" applyBorder="1" applyAlignment="1">
      <alignment horizontal="left" vertical="center" wrapText="1"/>
    </xf>
    <xf numFmtId="0" fontId="2" fillId="0" borderId="0" xfId="0" applyFont="1" applyFill="1" applyAlignment="1">
      <alignment horizont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2" fillId="0" borderId="0" xfId="0" applyFont="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43" fontId="2" fillId="0" borderId="0" xfId="2" applyFont="1" applyAlignment="1">
      <alignment horizontal="center"/>
    </xf>
    <xf numFmtId="0" fontId="8" fillId="0" borderId="0" xfId="0" applyFont="1" applyFill="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0" fontId="7" fillId="0" borderId="1" xfId="1" applyNumberFormat="1" applyFont="1" applyFill="1" applyBorder="1" applyAlignment="1">
      <alignment horizontal="center" vertical="center" wrapText="1"/>
    </xf>
    <xf numFmtId="9" fontId="7" fillId="0" borderId="1" xfId="1"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3">
    <cellStyle name="百分比" xfId="1" builtinId="5"/>
    <cellStyle name="常规" xfId="0" builtinId="0"/>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zoomScaleNormal="100" zoomScaleSheetLayoutView="90" workbookViewId="0">
      <selection sqref="A1:J1"/>
    </sheetView>
  </sheetViews>
  <sheetFormatPr defaultColWidth="9" defaultRowHeight="17.5" x14ac:dyDescent="0.3"/>
  <cols>
    <col min="1" max="1" width="6.36328125" style="1" customWidth="1"/>
    <col min="2" max="2" width="4.90625" style="1" customWidth="1"/>
    <col min="3" max="3" width="4.7265625" style="3" customWidth="1"/>
    <col min="4" max="4" width="4.6328125" style="5" customWidth="1"/>
    <col min="5" max="5" width="4.6328125" style="3" customWidth="1"/>
    <col min="6" max="6" width="25" style="1" customWidth="1"/>
    <col min="7" max="7" width="48.453125" style="1" customWidth="1"/>
    <col min="8" max="8" width="20.453125" style="15" customWidth="1"/>
    <col min="9" max="9" width="6.1796875" style="1" customWidth="1"/>
    <col min="10" max="10" width="13.90625" style="1" customWidth="1"/>
    <col min="11" max="12" width="20" style="1" bestFit="1" customWidth="1"/>
    <col min="13" max="16384" width="9" style="1"/>
  </cols>
  <sheetData>
    <row r="1" spans="1:10" ht="36.75" customHeight="1" x14ac:dyDescent="0.3">
      <c r="A1" s="36" t="s">
        <v>97</v>
      </c>
      <c r="B1" s="36"/>
      <c r="C1" s="36"/>
      <c r="D1" s="36"/>
      <c r="E1" s="36"/>
      <c r="F1" s="36"/>
      <c r="G1" s="36"/>
      <c r="H1" s="36"/>
      <c r="I1" s="36"/>
      <c r="J1" s="36"/>
    </row>
    <row r="2" spans="1:10" ht="20.149999999999999" customHeight="1" x14ac:dyDescent="0.3">
      <c r="A2" s="37" t="s">
        <v>39</v>
      </c>
      <c r="B2" s="37" t="s">
        <v>36</v>
      </c>
      <c r="C2" s="37" t="s">
        <v>37</v>
      </c>
      <c r="D2" s="37" t="s">
        <v>33</v>
      </c>
      <c r="E2" s="37"/>
      <c r="F2" s="37" t="s">
        <v>27</v>
      </c>
      <c r="G2" s="37" t="s">
        <v>28</v>
      </c>
      <c r="H2" s="38" t="s">
        <v>48</v>
      </c>
      <c r="I2" s="37" t="s">
        <v>34</v>
      </c>
      <c r="J2" s="37" t="s">
        <v>35</v>
      </c>
    </row>
    <row r="3" spans="1:10" s="2" customFormat="1" ht="20.149999999999999" customHeight="1" x14ac:dyDescent="0.3">
      <c r="A3" s="37"/>
      <c r="B3" s="37"/>
      <c r="C3" s="37"/>
      <c r="D3" s="6" t="s">
        <v>31</v>
      </c>
      <c r="E3" s="19" t="s">
        <v>32</v>
      </c>
      <c r="F3" s="37"/>
      <c r="G3" s="37"/>
      <c r="H3" s="38"/>
      <c r="I3" s="37"/>
      <c r="J3" s="37"/>
    </row>
    <row r="4" spans="1:10" ht="112.5" customHeight="1" x14ac:dyDescent="0.3">
      <c r="A4" s="33" t="s">
        <v>30</v>
      </c>
      <c r="B4" s="33" t="s">
        <v>17</v>
      </c>
      <c r="C4" s="20" t="s">
        <v>40</v>
      </c>
      <c r="D4" s="7">
        <v>0.04</v>
      </c>
      <c r="E4" s="20">
        <v>4</v>
      </c>
      <c r="F4" s="4" t="s">
        <v>0</v>
      </c>
      <c r="G4" s="4" t="s">
        <v>24</v>
      </c>
      <c r="H4" s="10" t="s">
        <v>51</v>
      </c>
      <c r="I4" s="20">
        <v>4</v>
      </c>
      <c r="J4" s="20"/>
    </row>
    <row r="5" spans="1:10" ht="90.5" customHeight="1" x14ac:dyDescent="0.3">
      <c r="A5" s="33"/>
      <c r="B5" s="33"/>
      <c r="C5" s="20" t="s">
        <v>41</v>
      </c>
      <c r="D5" s="7">
        <v>0.04</v>
      </c>
      <c r="E5" s="20">
        <v>4</v>
      </c>
      <c r="F5" s="4" t="s">
        <v>15</v>
      </c>
      <c r="G5" s="4" t="s">
        <v>73</v>
      </c>
      <c r="H5" s="10" t="s">
        <v>57</v>
      </c>
      <c r="I5" s="20">
        <v>1</v>
      </c>
      <c r="J5" s="10" t="s">
        <v>74</v>
      </c>
    </row>
    <row r="6" spans="1:10" ht="98" customHeight="1" x14ac:dyDescent="0.3">
      <c r="A6" s="33"/>
      <c r="B6" s="33" t="s">
        <v>1</v>
      </c>
      <c r="C6" s="20" t="s">
        <v>42</v>
      </c>
      <c r="D6" s="7">
        <v>0.03</v>
      </c>
      <c r="E6" s="20">
        <v>3</v>
      </c>
      <c r="F6" s="4" t="s">
        <v>11</v>
      </c>
      <c r="G6" s="4" t="s">
        <v>75</v>
      </c>
      <c r="H6" s="10" t="s">
        <v>51</v>
      </c>
      <c r="I6" s="20">
        <v>1.5</v>
      </c>
      <c r="J6" s="10" t="s">
        <v>80</v>
      </c>
    </row>
    <row r="7" spans="1:10" ht="77.5" customHeight="1" x14ac:dyDescent="0.3">
      <c r="A7" s="33"/>
      <c r="B7" s="33"/>
      <c r="C7" s="20" t="s">
        <v>16</v>
      </c>
      <c r="D7" s="7">
        <v>0.03</v>
      </c>
      <c r="E7" s="20">
        <v>3</v>
      </c>
      <c r="F7" s="4" t="s">
        <v>12</v>
      </c>
      <c r="G7" s="4" t="s">
        <v>18</v>
      </c>
      <c r="H7" s="10" t="s">
        <v>51</v>
      </c>
      <c r="I7" s="20">
        <v>2.5</v>
      </c>
      <c r="J7" s="9" t="s">
        <v>77</v>
      </c>
    </row>
    <row r="8" spans="1:10" ht="78.75" customHeight="1" x14ac:dyDescent="0.3">
      <c r="A8" s="33" t="s">
        <v>66</v>
      </c>
      <c r="B8" s="33" t="s">
        <v>2</v>
      </c>
      <c r="C8" s="20" t="s">
        <v>43</v>
      </c>
      <c r="D8" s="7">
        <v>0.03</v>
      </c>
      <c r="E8" s="20">
        <v>3</v>
      </c>
      <c r="F8" s="4" t="s">
        <v>13</v>
      </c>
      <c r="G8" s="4" t="s">
        <v>25</v>
      </c>
      <c r="H8" s="10" t="s">
        <v>51</v>
      </c>
      <c r="I8" s="20">
        <v>3</v>
      </c>
      <c r="J8" s="9"/>
    </row>
    <row r="9" spans="1:10" ht="74" customHeight="1" x14ac:dyDescent="0.3">
      <c r="A9" s="33"/>
      <c r="B9" s="33"/>
      <c r="C9" s="20" t="s">
        <v>44</v>
      </c>
      <c r="D9" s="7">
        <v>0.03</v>
      </c>
      <c r="E9" s="20">
        <v>3</v>
      </c>
      <c r="F9" s="4" t="s">
        <v>19</v>
      </c>
      <c r="G9" s="4" t="s">
        <v>91</v>
      </c>
      <c r="H9" s="10" t="s">
        <v>57</v>
      </c>
      <c r="I9" s="20">
        <v>3</v>
      </c>
      <c r="J9" s="9"/>
    </row>
    <row r="10" spans="1:10" ht="66.5" customHeight="1" x14ac:dyDescent="0.3">
      <c r="A10" s="33" t="s">
        <v>29</v>
      </c>
      <c r="B10" s="33" t="s">
        <v>10</v>
      </c>
      <c r="C10" s="20" t="s">
        <v>3</v>
      </c>
      <c r="D10" s="7">
        <v>0.04</v>
      </c>
      <c r="E10" s="20">
        <v>4</v>
      </c>
      <c r="F10" s="10" t="s">
        <v>64</v>
      </c>
      <c r="G10" s="10" t="s">
        <v>92</v>
      </c>
      <c r="H10" s="10" t="s">
        <v>53</v>
      </c>
      <c r="I10" s="20">
        <v>4</v>
      </c>
      <c r="J10" s="9"/>
    </row>
    <row r="11" spans="1:10" ht="70.5" customHeight="1" x14ac:dyDescent="0.3">
      <c r="A11" s="33"/>
      <c r="B11" s="33"/>
      <c r="C11" s="20" t="s">
        <v>4</v>
      </c>
      <c r="D11" s="7">
        <v>0.04</v>
      </c>
      <c r="E11" s="20">
        <v>4</v>
      </c>
      <c r="F11" s="4" t="s">
        <v>14</v>
      </c>
      <c r="G11" s="14" t="s">
        <v>93</v>
      </c>
      <c r="H11" s="10" t="s">
        <v>52</v>
      </c>
      <c r="I11" s="20">
        <f>ROUND((4*99.8%),2)</f>
        <v>3.99</v>
      </c>
      <c r="J11" s="9" t="s">
        <v>78</v>
      </c>
    </row>
    <row r="12" spans="1:10" ht="97" customHeight="1" x14ac:dyDescent="0.3">
      <c r="A12" s="33"/>
      <c r="B12" s="33"/>
      <c r="C12" s="20" t="s">
        <v>45</v>
      </c>
      <c r="D12" s="7">
        <v>0.04</v>
      </c>
      <c r="E12" s="20">
        <v>4</v>
      </c>
      <c r="F12" s="4" t="s">
        <v>20</v>
      </c>
      <c r="G12" s="4" t="s">
        <v>23</v>
      </c>
      <c r="H12" s="10" t="s">
        <v>51</v>
      </c>
      <c r="I12" s="20">
        <v>4</v>
      </c>
      <c r="J12" s="9"/>
    </row>
    <row r="13" spans="1:10" ht="69" customHeight="1" x14ac:dyDescent="0.3">
      <c r="A13" s="34" t="s">
        <v>67</v>
      </c>
      <c r="B13" s="34" t="s">
        <v>5</v>
      </c>
      <c r="C13" s="20" t="s">
        <v>46</v>
      </c>
      <c r="D13" s="7">
        <v>0.04</v>
      </c>
      <c r="E13" s="20">
        <v>4</v>
      </c>
      <c r="F13" s="4" t="s">
        <v>22</v>
      </c>
      <c r="G13" s="4" t="s">
        <v>26</v>
      </c>
      <c r="H13" s="10" t="s">
        <v>57</v>
      </c>
      <c r="I13" s="20">
        <v>2</v>
      </c>
      <c r="J13" s="10" t="s">
        <v>79</v>
      </c>
    </row>
    <row r="14" spans="1:10" ht="108" customHeight="1" x14ac:dyDescent="0.3">
      <c r="A14" s="35"/>
      <c r="B14" s="35"/>
      <c r="C14" s="20" t="s">
        <v>47</v>
      </c>
      <c r="D14" s="7">
        <v>0.04</v>
      </c>
      <c r="E14" s="20">
        <v>4</v>
      </c>
      <c r="F14" s="4" t="s">
        <v>21</v>
      </c>
      <c r="G14" s="4" t="s">
        <v>58</v>
      </c>
      <c r="H14" s="10" t="s">
        <v>51</v>
      </c>
      <c r="I14" s="20">
        <v>4</v>
      </c>
      <c r="J14" s="9"/>
    </row>
    <row r="15" spans="1:10" ht="75" customHeight="1" x14ac:dyDescent="0.3">
      <c r="A15" s="33" t="s">
        <v>95</v>
      </c>
      <c r="B15" s="24" t="s">
        <v>6</v>
      </c>
      <c r="C15" s="9" t="s">
        <v>72</v>
      </c>
      <c r="D15" s="27">
        <v>0.09</v>
      </c>
      <c r="E15" s="9">
        <v>9</v>
      </c>
      <c r="F15" s="29" t="s">
        <v>68</v>
      </c>
      <c r="G15" s="10" t="s">
        <v>88</v>
      </c>
      <c r="H15" s="10" t="s">
        <v>87</v>
      </c>
      <c r="I15" s="9">
        <v>9</v>
      </c>
      <c r="J15" s="9"/>
    </row>
    <row r="16" spans="1:10" ht="77.5" customHeight="1" x14ac:dyDescent="0.3">
      <c r="A16" s="33"/>
      <c r="B16" s="21" t="s">
        <v>7</v>
      </c>
      <c r="C16" s="9" t="s">
        <v>98</v>
      </c>
      <c r="D16" s="27">
        <v>0.09</v>
      </c>
      <c r="E16" s="9">
        <v>9</v>
      </c>
      <c r="F16" s="29" t="s">
        <v>90</v>
      </c>
      <c r="G16" s="10" t="s">
        <v>89</v>
      </c>
      <c r="H16" s="10" t="s">
        <v>87</v>
      </c>
      <c r="I16" s="9">
        <v>9</v>
      </c>
      <c r="J16" s="9"/>
    </row>
    <row r="17" spans="1:12" ht="79.5" customHeight="1" x14ac:dyDescent="0.3">
      <c r="A17" s="33"/>
      <c r="B17" s="9" t="s">
        <v>59</v>
      </c>
      <c r="C17" s="9" t="s">
        <v>63</v>
      </c>
      <c r="D17" s="27">
        <v>0.09</v>
      </c>
      <c r="E17" s="9">
        <v>9</v>
      </c>
      <c r="F17" s="29" t="s">
        <v>69</v>
      </c>
      <c r="G17" s="10" t="s">
        <v>86</v>
      </c>
      <c r="H17" s="10" t="s">
        <v>87</v>
      </c>
      <c r="I17" s="9">
        <v>9</v>
      </c>
      <c r="J17" s="9"/>
      <c r="K17" s="23"/>
    </row>
    <row r="18" spans="1:12" ht="83.25" customHeight="1" x14ac:dyDescent="0.3">
      <c r="A18" s="25" t="s">
        <v>96</v>
      </c>
      <c r="B18" s="9" t="s">
        <v>8</v>
      </c>
      <c r="C18" s="9" t="s">
        <v>60</v>
      </c>
      <c r="D18" s="27">
        <v>0.09</v>
      </c>
      <c r="E18" s="9">
        <v>9</v>
      </c>
      <c r="F18" s="29" t="s">
        <v>54</v>
      </c>
      <c r="G18" s="10" t="s">
        <v>61</v>
      </c>
      <c r="H18" s="10" t="s">
        <v>62</v>
      </c>
      <c r="I18" s="9">
        <v>9</v>
      </c>
      <c r="J18" s="26"/>
      <c r="K18" s="22"/>
      <c r="L18" s="22"/>
    </row>
    <row r="19" spans="1:12" ht="64" customHeight="1" x14ac:dyDescent="0.3">
      <c r="A19" s="33" t="s">
        <v>94</v>
      </c>
      <c r="B19" s="39" t="s">
        <v>9</v>
      </c>
      <c r="C19" s="9" t="s">
        <v>76</v>
      </c>
      <c r="D19" s="27">
        <v>0.1</v>
      </c>
      <c r="E19" s="9">
        <v>10</v>
      </c>
      <c r="F19" s="29" t="s">
        <v>85</v>
      </c>
      <c r="G19" s="10" t="s">
        <v>84</v>
      </c>
      <c r="H19" s="10" t="s">
        <v>71</v>
      </c>
      <c r="I19" s="9">
        <v>10</v>
      </c>
      <c r="J19" s="9"/>
    </row>
    <row r="20" spans="1:12" s="18" customFormat="1" ht="92" customHeight="1" x14ac:dyDescent="0.3">
      <c r="A20" s="33"/>
      <c r="B20" s="39"/>
      <c r="C20" s="17" t="s">
        <v>70</v>
      </c>
      <c r="D20" s="27">
        <v>0.1</v>
      </c>
      <c r="E20" s="9">
        <v>10</v>
      </c>
      <c r="F20" s="28" t="s">
        <v>82</v>
      </c>
      <c r="G20" s="10" t="s">
        <v>81</v>
      </c>
      <c r="H20" s="10" t="s">
        <v>83</v>
      </c>
      <c r="I20" s="17">
        <v>10</v>
      </c>
      <c r="J20" s="17"/>
    </row>
    <row r="21" spans="1:12" ht="54" customHeight="1" x14ac:dyDescent="0.3">
      <c r="A21" s="33" t="s">
        <v>56</v>
      </c>
      <c r="B21" s="33"/>
      <c r="C21" s="9" t="s">
        <v>49</v>
      </c>
      <c r="D21" s="27">
        <v>0.04</v>
      </c>
      <c r="E21" s="9">
        <v>4</v>
      </c>
      <c r="F21" s="10" t="s">
        <v>50</v>
      </c>
      <c r="G21" s="10" t="s">
        <v>55</v>
      </c>
      <c r="H21" s="10" t="s">
        <v>65</v>
      </c>
      <c r="I21" s="9">
        <v>4</v>
      </c>
      <c r="J21" s="9"/>
    </row>
    <row r="22" spans="1:12" s="13" customFormat="1" ht="20.149999999999999" customHeight="1" x14ac:dyDescent="0.25">
      <c r="A22" s="30" t="s">
        <v>38</v>
      </c>
      <c r="B22" s="31"/>
      <c r="C22" s="32"/>
      <c r="D22" s="12">
        <f>SUM(D4:D21)</f>
        <v>0.99999999999999989</v>
      </c>
      <c r="E22" s="11">
        <f>SUM(E4:E21)</f>
        <v>100</v>
      </c>
      <c r="F22" s="8"/>
      <c r="G22" s="8"/>
      <c r="H22" s="16"/>
      <c r="I22" s="11">
        <f>SUM(I4:I21)</f>
        <v>92.990000000000009</v>
      </c>
      <c r="J22" s="8"/>
    </row>
  </sheetData>
  <mergeCells count="24">
    <mergeCell ref="B4:B5"/>
    <mergeCell ref="B6:B7"/>
    <mergeCell ref="B8:B9"/>
    <mergeCell ref="A19:A20"/>
    <mergeCell ref="B19:B20"/>
    <mergeCell ref="A4:A7"/>
    <mergeCell ref="A8:A9"/>
    <mergeCell ref="A1:J1"/>
    <mergeCell ref="A2:A3"/>
    <mergeCell ref="B2:B3"/>
    <mergeCell ref="C2:C3"/>
    <mergeCell ref="D2:E2"/>
    <mergeCell ref="F2:F3"/>
    <mergeCell ref="G2:G3"/>
    <mergeCell ref="H2:H3"/>
    <mergeCell ref="I2:I3"/>
    <mergeCell ref="J2:J3"/>
    <mergeCell ref="A22:C22"/>
    <mergeCell ref="B10:B12"/>
    <mergeCell ref="A10:A12"/>
    <mergeCell ref="A13:A14"/>
    <mergeCell ref="B13:B14"/>
    <mergeCell ref="A15:A17"/>
    <mergeCell ref="A21:B21"/>
  </mergeCells>
  <phoneticPr fontId="1" type="noConversion"/>
  <printOptions horizontalCentered="1"/>
  <pageMargins left="0.39370078740157483" right="0.39370078740157483" top="0.78740157480314965" bottom="0.78740157480314965" header="0.31496062992125984" footer="0.39370078740157483"/>
  <pageSetup paperSize="9" firstPageNumber="25" orientation="landscape" useFirstPageNumber="1" r:id="rId1"/>
  <headerFooter>
    <oddFooter>&amp;C&amp;"Times New Roman,常规"&amp;12&amp;P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合作办学费</vt:lpstr>
      <vt:lpstr>合作办学费!Print_Titles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2022-08-03T09:08:56Z</dcterms:modified>
</cp:coreProperties>
</file>