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20" windowHeight="11020"/>
  </bookViews>
  <sheets>
    <sheet name="招商专项经费" sheetId="4" r:id="rId1"/>
  </sheets>
  <definedNames>
    <definedName name="_xlnm.Print_Area" localSheetId="0">招商专项经费!$A$1:$J$24</definedName>
    <definedName name="_xlnm.Print_Titles" localSheetId="0">招商专项经费!$1:$3</definedName>
  </definedNames>
  <calcPr calcId="144525"/>
</workbook>
</file>

<file path=xl/calcChain.xml><?xml version="1.0" encoding="utf-8"?>
<calcChain xmlns="http://schemas.openxmlformats.org/spreadsheetml/2006/main">
  <c r="I22" i="4" l="1"/>
  <c r="I11" i="4"/>
  <c r="I24" i="4"/>
  <c r="E24" i="4"/>
  <c r="D24" i="4"/>
</calcChain>
</file>

<file path=xl/sharedStrings.xml><?xml version="1.0" encoding="utf-8"?>
<sst xmlns="http://schemas.openxmlformats.org/spreadsheetml/2006/main" count="118" uniqueCount="105">
  <si>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</si>
  <si>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</si>
  <si>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</si>
  <si>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</si>
  <si>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</si>
  <si>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</si>
  <si>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</si>
  <si>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</si>
  <si>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</si>
  <si>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</si>
  <si>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</si>
  <si>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</si>
  <si>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</si>
  <si>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</si>
  <si>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</si>
  <si>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</si>
  <si>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</si>
  <si>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</si>
  <si>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</si>
  <si>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结合项目实际确定每项评价要点分值，未达到评价要点要求扣1-2分，扣至0分为止。</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</si>
  <si>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</si>
  <si>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</si>
  <si>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</si>
  <si>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</si>
  <si>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</si>
  <si>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</si>
  <si>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资金投入</t>
  </si>
  <si>
    <t>预算编制
科学性</t>
  </si>
  <si>
    <t>项目预算编制是否经过科学论证、有明确标准，资金额度与年度目标是否相适应，用以反映和考核项目预算编制的科学性、合理性情况。</t>
  </si>
  <si>
    <t>资金分配
合理性</t>
  </si>
  <si>
    <t>项目预算资金分配是否有测算依据，与补助单位或地方实际是否相适应，用以反映和考核项目预算资金分配的科学性、合理性情况。</t>
  </si>
  <si>
    <t>过程(20)</t>
  </si>
  <si>
    <t>资金管理</t>
  </si>
  <si>
    <t>资金到位率</t>
  </si>
  <si>
    <t>实际到位资金与拨付预算资金的比率，用以反映和考核资金落实情况对项目实施的总体保障程度。</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</si>
  <si>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</si>
  <si>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</si>
  <si>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</si>
  <si>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</si>
  <si>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</si>
  <si>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</si>
  <si>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</si>
  <si>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</si>
  <si>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</si>
  <si>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</si>
  <si>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</si>
  <si>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
有效性</t>
  </si>
  <si>
    <t>项目实施是否符合相关管理规定，用以反映和考核相关管理制度的有效执行情况。</t>
  </si>
  <si>
    <t>产出数量</t>
  </si>
  <si>
    <t>产出质量</t>
  </si>
  <si>
    <t>产出时效</t>
  </si>
  <si>
    <t>产出成本</t>
  </si>
  <si>
    <t>成本偏差率</t>
  </si>
  <si>
    <t>实现项目计划工作目标的实际节约成本与计划成本的比率，用以反映和考核项目的成本控制程度。</t>
  </si>
  <si>
    <t>成本偏差率≤0，得满分；成本偏差率＞0，得分=（1-成本偏差率）×该指标分值。</t>
  </si>
  <si>
    <t>社会效益</t>
  </si>
  <si>
    <t>满意度</t>
  </si>
  <si>
    <t>[90%,100%]，得分=该指标分值×100%；
[80%,90%)，得分=该指标分值×90%；
[70%,80%)，得分=该指标分值×80%；
[60%,70%)，得分=该指标分值×70%；
[0%,60%），得分=0。</t>
  </si>
  <si>
    <t>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</si>
  <si>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</si>
  <si>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</si>
  <si>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</si>
  <si>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</si>
  <si>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</si>
  <si>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0" type="noConversion"/>
  </si>
  <si>
    <t>评价要点：
①是否将项目绩效目标细化分解为具体的绩效指标；
②是否通过清晰、可衡量的指标值予以体现；
③是否与项目目标任务数或计划数相对应。</t>
    <phoneticPr fontId="10"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</si>
  <si>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0" type="noConversion"/>
  </si>
  <si>
    <t>评价要点：
①预算资金分配依据是否充分；
②资金分配额度是否合理，与项目单位或地方实际是否相适应。</t>
    <phoneticPr fontId="10" type="noConversion"/>
  </si>
  <si>
    <t>评价要点：
资金到位率=(实际到位资金/拨付预算资金)×lOO%。
实际到位资金：本年度内落实到具体项目的资金。
拨付预算资金：本年度内拨付通知中确定的预算资金。</t>
    <phoneticPr fontId="10" type="noConversion"/>
  </si>
  <si>
    <t>评价要点：
预算执行率=（实际支出资金/全年预算)×100%。
实际支出资金：本年度内实际支出资金。
全年预算：本年度内预算安排到具体项目的资金。</t>
    <phoneticPr fontId="10" type="noConversion"/>
  </si>
  <si>
    <t>评价要点：
成本偏差率=[（实际成本-计划成本）/计划成本]×100%。
实际成本：项目实施单位如期、保质、保量完成既定工作目标实际所耗费的支出。
计划成本：项目实施单位为完成工作目标计划安排的支出，一般以项目预算为参考。</t>
    <phoneticPr fontId="10" type="noConversion"/>
  </si>
  <si>
    <t>招商专项经费绩效评价指标评分表</t>
    <phoneticPr fontId="10" type="noConversion"/>
  </si>
  <si>
    <t>预算执行率为28.07%。</t>
    <phoneticPr fontId="10"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</si>
  <si>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0" type="noConversion"/>
  </si>
  <si>
    <t>未提供针对本经费使用的管理制度。</t>
    <phoneticPr fontId="10" type="noConversion"/>
  </si>
  <si>
    <t>1、指标值前没有设置符号“≥或≤”，指标值设置不够明确。
2、成本指标设置体现不出项目实施的时效性。</t>
    <phoneticPr fontId="10" type="noConversion"/>
  </si>
  <si>
    <t>可持续影响</t>
    <phoneticPr fontId="10" type="noConversion"/>
  </si>
  <si>
    <t>调研报告完成率</t>
    <phoneticPr fontId="10" type="noConversion"/>
  </si>
  <si>
    <t>得分=调研报告完成率×该指标分值。
调研报告完成率≥100%，得满分。</t>
    <phoneticPr fontId="10" type="noConversion"/>
  </si>
  <si>
    <t>评价要点：
调研学习完成率=实际完成量/计划完成量×100%；
实际完成量：实际完成调研学习次数；
计划完成量：计划完成调研学习次数。</t>
    <phoneticPr fontId="10" type="noConversion"/>
  </si>
  <si>
    <t>得分=调研学习完成率×该指标分值。
调研学习完成率≥100%，得满分。</t>
    <phoneticPr fontId="10" type="noConversion"/>
  </si>
  <si>
    <t>评价要点：
调研报告完成率=实际完成量/计划完成量×100%；
实际完成量：实际完成报告数量；
计划完成量：计划完成报告数量。</t>
    <phoneticPr fontId="10" type="noConversion"/>
  </si>
  <si>
    <t>项目实施时是否严格按照计划进行外出调研学习。
用以反映和考核项目产出数量目标的实现程度。</t>
    <phoneticPr fontId="10" type="noConversion"/>
  </si>
  <si>
    <t>评价要点：
达到年初绩效目标申报表要求的程度，预期服务对象满意度90%。</t>
    <phoneticPr fontId="10" type="noConversion"/>
  </si>
  <si>
    <t>客户满意度为80%</t>
    <phoneticPr fontId="10" type="noConversion"/>
  </si>
  <si>
    <t>服务对象对项目实施效果的满意程度。</t>
    <phoneticPr fontId="10" type="noConversion"/>
  </si>
  <si>
    <t>调研完成及时率</t>
    <phoneticPr fontId="10" type="noConversion"/>
  </si>
  <si>
    <t>调研学习工作是否在年度内完成，用以反映和考核项目产出时效目标的实现程度。</t>
    <phoneticPr fontId="10" type="noConversion"/>
  </si>
  <si>
    <t>评价要点：
①调研学习工作是否在年度内及时完成；
②调研报告工作是否在年度内及时完成；
③项目资金支出是否在年度内及时完成。</t>
    <phoneticPr fontId="10" type="noConversion"/>
  </si>
  <si>
    <t xml:space="preserve">
调研完成及时率=及时完成的工作数/总工作数。
得分=调研完成及时率×该指标分值。1项工作未及时完成扣2-3分。</t>
    <phoneticPr fontId="10" type="noConversion"/>
  </si>
  <si>
    <t>评价要点：
了解本项目的实施是否能够持续为东疆管委会试点案例、创新型项目或产业支持政策持续提供支持。</t>
    <phoneticPr fontId="10" type="noConversion"/>
  </si>
  <si>
    <t>效益显著得7分；
效益较好得4-6分；
效益一般得1-3分；
没有明显效益得0分。</t>
    <phoneticPr fontId="10" type="noConversion"/>
  </si>
  <si>
    <t>了解本项目的实施持续为东疆管委会试点案例、创新型项目或产业支持政策提供的效益情况。</t>
    <phoneticPr fontId="10" type="noConversion"/>
  </si>
  <si>
    <t>评价要点：
了解本项目的实施是否能够为本地区产业发展提供良好效益。</t>
    <phoneticPr fontId="10" type="noConversion"/>
  </si>
  <si>
    <t>了解本项目的实施为东疆管委会产业支持政策提供的效益情况。</t>
    <phoneticPr fontId="10" type="noConversion"/>
  </si>
  <si>
    <t>调研招商完成率</t>
    <phoneticPr fontId="10" type="noConversion"/>
  </si>
  <si>
    <t>项目调研报告是否完成计划的数量。
用以反映和考核项目产出数量目标的实现程度。</t>
    <phoneticPr fontId="10" type="noConversion"/>
  </si>
  <si>
    <t>项目调研报告是否达到计划的目标。
用以反映和考核项目产出质量目标的实现程度。</t>
    <phoneticPr fontId="10" type="noConversion"/>
  </si>
  <si>
    <t>调研质量合格率</t>
    <phoneticPr fontId="10" type="noConversion"/>
  </si>
  <si>
    <t>评价要点：
调研工作是否达到预期的目标，是否提出各类产业支持政策或举措。</t>
    <phoneticPr fontId="10" type="noConversion"/>
  </si>
  <si>
    <t>得分=调研质量合格率×该指标分值。</t>
    <phoneticPr fontId="10" type="noConversion"/>
  </si>
  <si>
    <t>项目效益</t>
    <phoneticPr fontId="10" type="noConversion"/>
  </si>
  <si>
    <t>项目效益</t>
    <phoneticPr fontId="10" type="noConversion"/>
  </si>
  <si>
    <t>效益(21)</t>
    <phoneticPr fontId="10" type="noConversion"/>
  </si>
  <si>
    <t>产出(35)</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</si>
</sst>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x14ac:knownFonts="1">
    <font>
      <sz val="11"/>
      <color theme="1"/>
      <name val="宋体"/>
      <charset val="134"/>
      <scheme val="minor"/>
    </font>
    <font>
      <b/>
      <sz val="14"/>
      <color theme="1"/>
      <name val="宋体"/>
      <family val="3"/>
      <charset val="134"/>
      <scheme val="minor"/>
    </font>
    <font>
      <sz val="14"/>
      <color theme="1"/>
      <name val="宋体"/>
      <family val="3"/>
      <charset val="134"/>
      <scheme val="minor"/>
    </font>
    <font>
      <b/>
      <sz val="10"/>
      <color theme="1"/>
      <name val="宋体"/>
      <family val="3"/>
      <charset val="134"/>
      <scheme val="minor"/>
    </font>
    <font>
      <sz val="20"/>
      <color theme="1"/>
      <name val="黑体"/>
      <family val="3"/>
      <charset val="134"/>
    </font>
    <font>
      <b/>
      <sz val="10"/>
      <color theme="1"/>
      <name val="宋体"/>
      <family val="3"/>
      <charset val="134"/>
    </font>
    <font>
      <sz val="10"/>
      <color theme="1"/>
      <name val="宋体"/>
      <family val="3"/>
      <charset val="134"/>
    </font>
    <font>
      <sz val="10"/>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30">
    <xf numFmtId="0" fontId="0" fillId="0" borderId="0" xfId="0"/>
    <xf numFmtId="0" fontId="1" fillId="0" borderId="0" xfId="0" applyFont="1" applyAlignment="1">
      <alignment horizontal="center"/>
    </xf>
    <xf numFmtId="0" fontId="2" fillId="2" borderId="0" xfId="0" applyFont="1" applyFill="1" applyAlignment="1">
      <alignment horizontal="center"/>
    </xf>
    <xf numFmtId="0" fontId="3" fillId="0" borderId="0" xfId="0" applyFont="1" applyAlignment="1">
      <alignment horizontal="center" vertical="center"/>
    </xf>
    <xf numFmtId="0" fontId="2" fillId="0" borderId="0" xfId="0" applyFont="1" applyAlignment="1">
      <alignment horizontal="center"/>
    </xf>
    <xf numFmtId="0" fontId="2" fillId="0" borderId="0" xfId="0" applyFont="1" applyFill="1" applyAlignment="1">
      <alignment horizontal="center" wrapText="1"/>
    </xf>
    <xf numFmtId="9" fontId="2" fillId="0" borderId="0" xfId="1" applyFont="1" applyAlignment="1">
      <alignment horizontal="center" wrapText="1"/>
    </xf>
    <xf numFmtId="0" fontId="2" fillId="0" borderId="0" xfId="0" applyFont="1" applyAlignment="1">
      <alignment horizontal="center" wrapText="1"/>
    </xf>
    <xf numFmtId="0" fontId="2" fillId="0" borderId="0" xfId="0" applyFont="1" applyFill="1" applyAlignment="1">
      <alignment horizontal="center"/>
    </xf>
    <xf numFmtId="0" fontId="5" fillId="0" borderId="2" xfId="0" applyFont="1" applyFill="1" applyBorder="1" applyAlignment="1">
      <alignment horizontal="center" vertical="center" wrapText="1"/>
    </xf>
    <xf numFmtId="9" fontId="5" fillId="0" borderId="2" xfId="1" applyFont="1" applyFill="1" applyBorder="1" applyAlignment="1">
      <alignment horizontal="center" vertical="center" wrapText="1"/>
    </xf>
    <xf numFmtId="0" fontId="6" fillId="0" borderId="2" xfId="0" applyFont="1" applyFill="1" applyBorder="1" applyAlignment="1">
      <alignment horizontal="center" vertical="center" wrapText="1"/>
    </xf>
    <xf numFmtId="9" fontId="6" fillId="0" borderId="2" xfId="1"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9" fontId="3" fillId="0" borderId="2" xfId="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4"/>
  <sheetViews>
    <sheetView tabSelected="1" view="pageBreakPreview" zoomScaleNormal="100" workbookViewId="0">
      <selection sqref="A1:J1"/>
    </sheetView>
  </sheetViews>
  <sheetFormatPr defaultColWidth="9" defaultRowHeight="17.5" x14ac:dyDescent="0.3"/>
  <cols>
    <col min="1" max="1" width="5.453125" style="4" customWidth="1"/>
    <col min="2" max="2" width="4.90625" style="4" customWidth="1"/>
    <col min="3" max="3" width="5.08984375" style="5" customWidth="1"/>
    <col min="4" max="4" width="4.6328125" style="6" customWidth="1"/>
    <col min="5" max="5" width="4.6328125" style="7" customWidth="1"/>
    <col min="6" max="6" width="25" style="4" customWidth="1"/>
    <col min="7" max="7" width="48" style="4" customWidth="1"/>
    <col min="8" max="8" width="23.453125" style="8" customWidth="1"/>
    <col min="9" max="9" width="6.7265625" style="4" customWidth="1"/>
    <col min="10" max="10" width="13.6328125" style="4" customWidth="1"/>
    <col min="11" max="16384" width="9" style="4"/>
  </cols>
  <sheetData>
    <row r="1" spans="1:10" ht="36.75" customHeight="1" x14ac:dyDescent="0.3">
      <c r="A1" s="26" t="s">
        <v>71</v>
      </c>
      <c r="B1" s="26"/>
      <c r="C1" s="26"/>
      <c r="D1" s="26"/>
      <c r="E1" s="26"/>
      <c r="F1" s="26"/>
      <c r="G1" s="26"/>
      <c r="H1" s="26"/>
      <c r="I1" s="26"/>
      <c r="J1" s="26"/>
    </row>
    <row r="2" spans="1:10" ht="20.149999999999999" customHeight="1" x14ac:dyDescent="0.3">
      <c r="A2" s="23" t="s">
        <v>0</v>
      </c>
      <c r="B2" s="23" t="s">
        <v>1</v>
      </c>
      <c r="C2" s="23" t="s">
        <v>2</v>
      </c>
      <c r="D2" s="23" t="s">
        <v>3</v>
      </c>
      <c r="E2" s="23"/>
      <c r="F2" s="23" t="s">
        <v>4</v>
      </c>
      <c r="G2" s="23" t="s">
        <v>5</v>
      </c>
      <c r="H2" s="23" t="s">
        <v>6</v>
      </c>
      <c r="I2" s="23" t="s">
        <v>7</v>
      </c>
      <c r="J2" s="23" t="s">
        <v>8</v>
      </c>
    </row>
    <row r="3" spans="1:10" s="1" customFormat="1" ht="20.149999999999999" customHeight="1" x14ac:dyDescent="0.3">
      <c r="A3" s="23"/>
      <c r="B3" s="23"/>
      <c r="C3" s="23"/>
      <c r="D3" s="10" t="s">
        <v>9</v>
      </c>
      <c r="E3" s="9" t="s">
        <v>10</v>
      </c>
      <c r="F3" s="23"/>
      <c r="G3" s="23"/>
      <c r="H3" s="23"/>
      <c r="I3" s="23"/>
      <c r="J3" s="23"/>
    </row>
    <row r="4" spans="1:10" ht="107.5" customHeight="1" x14ac:dyDescent="0.3">
      <c r="A4" s="22" t="s">
        <v>11</v>
      </c>
      <c r="B4" s="22" t="s">
        <v>12</v>
      </c>
      <c r="C4" s="20" t="s">
        <v>13</v>
      </c>
      <c r="D4" s="12">
        <v>0.04</v>
      </c>
      <c r="E4" s="20">
        <v>4</v>
      </c>
      <c r="F4" s="13" t="s">
        <v>14</v>
      </c>
      <c r="G4" s="13" t="s">
        <v>64</v>
      </c>
      <c r="H4" s="13" t="s">
        <v>15</v>
      </c>
      <c r="I4" s="20">
        <v>4</v>
      </c>
      <c r="J4" s="20"/>
    </row>
    <row r="5" spans="1:10" ht="72" customHeight="1" x14ac:dyDescent="0.3">
      <c r="A5" s="22"/>
      <c r="B5" s="22"/>
      <c r="C5" s="20" t="s">
        <v>16</v>
      </c>
      <c r="D5" s="12">
        <v>0.04</v>
      </c>
      <c r="E5" s="20">
        <v>4</v>
      </c>
      <c r="F5" s="13" t="s">
        <v>17</v>
      </c>
      <c r="G5" s="13" t="s">
        <v>18</v>
      </c>
      <c r="H5" s="13" t="s">
        <v>19</v>
      </c>
      <c r="I5" s="20">
        <v>4</v>
      </c>
      <c r="J5" s="20"/>
    </row>
    <row r="6" spans="1:10" ht="96" customHeight="1" x14ac:dyDescent="0.3">
      <c r="A6" s="22"/>
      <c r="B6" s="22" t="s">
        <v>20</v>
      </c>
      <c r="C6" s="20" t="s">
        <v>21</v>
      </c>
      <c r="D6" s="12">
        <v>0.03</v>
      </c>
      <c r="E6" s="20">
        <v>3</v>
      </c>
      <c r="F6" s="13" t="s">
        <v>22</v>
      </c>
      <c r="G6" s="13" t="s">
        <v>23</v>
      </c>
      <c r="H6" s="13" t="s">
        <v>15</v>
      </c>
      <c r="I6" s="20">
        <v>3</v>
      </c>
      <c r="J6" s="20"/>
    </row>
    <row r="7" spans="1:10" ht="109" customHeight="1" x14ac:dyDescent="0.3">
      <c r="A7" s="22"/>
      <c r="B7" s="22"/>
      <c r="C7" s="20" t="s">
        <v>24</v>
      </c>
      <c r="D7" s="12">
        <v>0.03</v>
      </c>
      <c r="E7" s="20">
        <v>3</v>
      </c>
      <c r="F7" s="13" t="s">
        <v>25</v>
      </c>
      <c r="G7" s="13" t="s">
        <v>65</v>
      </c>
      <c r="H7" s="13" t="s">
        <v>15</v>
      </c>
      <c r="I7" s="20">
        <v>2</v>
      </c>
      <c r="J7" s="13" t="s">
        <v>75</v>
      </c>
    </row>
    <row r="8" spans="1:10" ht="78.75" customHeight="1" x14ac:dyDescent="0.3">
      <c r="A8" s="22" t="s">
        <v>11</v>
      </c>
      <c r="B8" s="22" t="s">
        <v>26</v>
      </c>
      <c r="C8" s="20" t="s">
        <v>27</v>
      </c>
      <c r="D8" s="12">
        <v>0.03</v>
      </c>
      <c r="E8" s="20">
        <v>3</v>
      </c>
      <c r="F8" s="13" t="s">
        <v>28</v>
      </c>
      <c r="G8" s="13" t="s">
        <v>73</v>
      </c>
      <c r="H8" s="13" t="s">
        <v>15</v>
      </c>
      <c r="I8" s="20">
        <v>3</v>
      </c>
      <c r="J8" s="20"/>
    </row>
    <row r="9" spans="1:10" ht="65.25" customHeight="1" x14ac:dyDescent="0.3">
      <c r="A9" s="22"/>
      <c r="B9" s="22"/>
      <c r="C9" s="20" t="s">
        <v>29</v>
      </c>
      <c r="D9" s="12">
        <v>0.03</v>
      </c>
      <c r="E9" s="20">
        <v>3</v>
      </c>
      <c r="F9" s="13" t="s">
        <v>30</v>
      </c>
      <c r="G9" s="13" t="s">
        <v>67</v>
      </c>
      <c r="H9" s="13" t="s">
        <v>19</v>
      </c>
      <c r="I9" s="20">
        <v>3</v>
      </c>
      <c r="J9" s="20"/>
    </row>
    <row r="10" spans="1:10" ht="66" customHeight="1" x14ac:dyDescent="0.3">
      <c r="A10" s="22" t="s">
        <v>31</v>
      </c>
      <c r="B10" s="22" t="s">
        <v>32</v>
      </c>
      <c r="C10" s="20" t="s">
        <v>33</v>
      </c>
      <c r="D10" s="12">
        <v>0.04</v>
      </c>
      <c r="E10" s="20">
        <v>4</v>
      </c>
      <c r="F10" s="13" t="s">
        <v>34</v>
      </c>
      <c r="G10" s="13" t="s">
        <v>68</v>
      </c>
      <c r="H10" s="13" t="s">
        <v>35</v>
      </c>
      <c r="I10" s="20">
        <v>4</v>
      </c>
      <c r="J10" s="20"/>
    </row>
    <row r="11" spans="1:10" ht="63" customHeight="1" x14ac:dyDescent="0.3">
      <c r="A11" s="22"/>
      <c r="B11" s="22"/>
      <c r="C11" s="20" t="s">
        <v>36</v>
      </c>
      <c r="D11" s="12">
        <v>0.04</v>
      </c>
      <c r="E11" s="20">
        <v>4</v>
      </c>
      <c r="F11" s="13" t="s">
        <v>37</v>
      </c>
      <c r="G11" s="14" t="s">
        <v>69</v>
      </c>
      <c r="H11" s="13" t="s">
        <v>38</v>
      </c>
      <c r="I11" s="19">
        <f>ROUND((4*28.07%),2)</f>
        <v>1.1200000000000001</v>
      </c>
      <c r="J11" s="20" t="s">
        <v>72</v>
      </c>
    </row>
    <row r="12" spans="1:10" ht="84" customHeight="1" x14ac:dyDescent="0.3">
      <c r="A12" s="22"/>
      <c r="B12" s="22"/>
      <c r="C12" s="20" t="s">
        <v>39</v>
      </c>
      <c r="D12" s="12">
        <v>0.04</v>
      </c>
      <c r="E12" s="20">
        <v>4</v>
      </c>
      <c r="F12" s="13" t="s">
        <v>40</v>
      </c>
      <c r="G12" s="13" t="s">
        <v>41</v>
      </c>
      <c r="H12" s="13" t="s">
        <v>15</v>
      </c>
      <c r="I12" s="20">
        <v>4</v>
      </c>
      <c r="J12" s="20"/>
    </row>
    <row r="13" spans="1:10" ht="57.75" customHeight="1" x14ac:dyDescent="0.3">
      <c r="A13" s="22"/>
      <c r="B13" s="11" t="s">
        <v>42</v>
      </c>
      <c r="C13" s="20" t="s">
        <v>43</v>
      </c>
      <c r="D13" s="12">
        <v>0.04</v>
      </c>
      <c r="E13" s="20">
        <v>4</v>
      </c>
      <c r="F13" s="13" t="s">
        <v>44</v>
      </c>
      <c r="G13" s="13" t="s">
        <v>45</v>
      </c>
      <c r="H13" s="13" t="s">
        <v>19</v>
      </c>
      <c r="I13" s="20">
        <v>2</v>
      </c>
      <c r="J13" s="20" t="s">
        <v>74</v>
      </c>
    </row>
    <row r="14" spans="1:10" ht="105" customHeight="1" x14ac:dyDescent="0.3">
      <c r="A14" s="11" t="s">
        <v>31</v>
      </c>
      <c r="B14" s="11" t="s">
        <v>42</v>
      </c>
      <c r="C14" s="20" t="s">
        <v>46</v>
      </c>
      <c r="D14" s="12">
        <v>0.04</v>
      </c>
      <c r="E14" s="20">
        <v>4</v>
      </c>
      <c r="F14" s="13" t="s">
        <v>47</v>
      </c>
      <c r="G14" s="13" t="s">
        <v>66</v>
      </c>
      <c r="H14" s="13" t="s">
        <v>15</v>
      </c>
      <c r="I14" s="20">
        <v>4</v>
      </c>
      <c r="J14" s="20"/>
    </row>
    <row r="15" spans="1:10" ht="75" customHeight="1" x14ac:dyDescent="0.3">
      <c r="A15" s="22" t="s">
        <v>104</v>
      </c>
      <c r="B15" s="24" t="s">
        <v>48</v>
      </c>
      <c r="C15" s="20" t="s">
        <v>95</v>
      </c>
      <c r="D15" s="12">
        <v>7.0000000000000007E-2</v>
      </c>
      <c r="E15" s="20">
        <v>7</v>
      </c>
      <c r="F15" s="15" t="s">
        <v>82</v>
      </c>
      <c r="G15" s="13" t="s">
        <v>79</v>
      </c>
      <c r="H15" s="13" t="s">
        <v>80</v>
      </c>
      <c r="I15" s="20">
        <v>7</v>
      </c>
      <c r="J15" s="20"/>
    </row>
    <row r="16" spans="1:10" ht="90" customHeight="1" x14ac:dyDescent="0.3">
      <c r="A16" s="22"/>
      <c r="B16" s="25"/>
      <c r="C16" s="20" t="s">
        <v>77</v>
      </c>
      <c r="D16" s="12">
        <v>7.0000000000000007E-2</v>
      </c>
      <c r="E16" s="20">
        <v>7</v>
      </c>
      <c r="F16" s="15" t="s">
        <v>96</v>
      </c>
      <c r="G16" s="14" t="s">
        <v>81</v>
      </c>
      <c r="H16" s="13" t="s">
        <v>78</v>
      </c>
      <c r="I16" s="20">
        <v>7</v>
      </c>
      <c r="J16" s="20"/>
    </row>
    <row r="17" spans="1:10" ht="90" customHeight="1" x14ac:dyDescent="0.3">
      <c r="A17" s="22"/>
      <c r="B17" s="20" t="s">
        <v>49</v>
      </c>
      <c r="C17" s="20" t="s">
        <v>98</v>
      </c>
      <c r="D17" s="12">
        <v>7.0000000000000007E-2</v>
      </c>
      <c r="E17" s="20">
        <v>7</v>
      </c>
      <c r="F17" s="15" t="s">
        <v>97</v>
      </c>
      <c r="G17" s="14" t="s">
        <v>99</v>
      </c>
      <c r="H17" s="13" t="s">
        <v>100</v>
      </c>
      <c r="I17" s="20">
        <v>7</v>
      </c>
      <c r="J17" s="20"/>
    </row>
    <row r="18" spans="1:10" s="2" customFormat="1" ht="82.5" customHeight="1" x14ac:dyDescent="0.3">
      <c r="A18" s="24" t="s">
        <v>104</v>
      </c>
      <c r="B18" s="11" t="s">
        <v>50</v>
      </c>
      <c r="C18" s="20" t="s">
        <v>86</v>
      </c>
      <c r="D18" s="12">
        <v>7.0000000000000007E-2</v>
      </c>
      <c r="E18" s="20">
        <v>7</v>
      </c>
      <c r="F18" s="15" t="s">
        <v>87</v>
      </c>
      <c r="G18" s="13" t="s">
        <v>88</v>
      </c>
      <c r="H18" s="13" t="s">
        <v>89</v>
      </c>
      <c r="I18" s="20">
        <v>7</v>
      </c>
      <c r="J18" s="20"/>
    </row>
    <row r="19" spans="1:10" ht="94" customHeight="1" x14ac:dyDescent="0.3">
      <c r="A19" s="25"/>
      <c r="B19" s="11" t="s">
        <v>51</v>
      </c>
      <c r="C19" s="20" t="s">
        <v>52</v>
      </c>
      <c r="D19" s="12">
        <v>7.0000000000000007E-2</v>
      </c>
      <c r="E19" s="20">
        <v>7</v>
      </c>
      <c r="F19" s="15" t="s">
        <v>53</v>
      </c>
      <c r="G19" s="13" t="s">
        <v>70</v>
      </c>
      <c r="H19" s="13" t="s">
        <v>54</v>
      </c>
      <c r="I19" s="20">
        <v>7</v>
      </c>
      <c r="J19" s="20"/>
    </row>
    <row r="20" spans="1:10" ht="61.5" customHeight="1" x14ac:dyDescent="0.3">
      <c r="A20" s="22" t="s">
        <v>103</v>
      </c>
      <c r="B20" s="22" t="s">
        <v>101</v>
      </c>
      <c r="C20" s="20" t="s">
        <v>55</v>
      </c>
      <c r="D20" s="12">
        <v>7.0000000000000007E-2</v>
      </c>
      <c r="E20" s="20">
        <v>7</v>
      </c>
      <c r="F20" s="15" t="s">
        <v>94</v>
      </c>
      <c r="G20" s="15" t="s">
        <v>93</v>
      </c>
      <c r="H20" s="14" t="s">
        <v>91</v>
      </c>
      <c r="I20" s="20">
        <v>7</v>
      </c>
      <c r="J20" s="20"/>
    </row>
    <row r="21" spans="1:10" ht="61.5" customHeight="1" x14ac:dyDescent="0.3">
      <c r="A21" s="22"/>
      <c r="B21" s="22"/>
      <c r="C21" s="20" t="s">
        <v>76</v>
      </c>
      <c r="D21" s="12">
        <v>7.0000000000000007E-2</v>
      </c>
      <c r="E21" s="20">
        <v>7</v>
      </c>
      <c r="F21" s="15" t="s">
        <v>92</v>
      </c>
      <c r="G21" s="15" t="s">
        <v>90</v>
      </c>
      <c r="H21" s="14" t="s">
        <v>91</v>
      </c>
      <c r="I21" s="20">
        <v>7</v>
      </c>
      <c r="J21" s="20"/>
    </row>
    <row r="22" spans="1:10" ht="137.5" customHeight="1" x14ac:dyDescent="0.3">
      <c r="A22" s="21" t="s">
        <v>103</v>
      </c>
      <c r="B22" s="21" t="s">
        <v>102</v>
      </c>
      <c r="C22" s="20" t="s">
        <v>56</v>
      </c>
      <c r="D22" s="12">
        <v>7.0000000000000007E-2</v>
      </c>
      <c r="E22" s="20">
        <v>7</v>
      </c>
      <c r="F22" s="15" t="s">
        <v>85</v>
      </c>
      <c r="G22" s="15" t="s">
        <v>83</v>
      </c>
      <c r="H22" s="13" t="s">
        <v>57</v>
      </c>
      <c r="I22" s="20">
        <f>7*80%</f>
        <v>5.6000000000000005</v>
      </c>
      <c r="J22" s="20" t="s">
        <v>84</v>
      </c>
    </row>
    <row r="23" spans="1:10" ht="54" customHeight="1" x14ac:dyDescent="0.3">
      <c r="A23" s="22" t="s">
        <v>58</v>
      </c>
      <c r="B23" s="22"/>
      <c r="C23" s="20" t="s">
        <v>59</v>
      </c>
      <c r="D23" s="12">
        <v>0.04</v>
      </c>
      <c r="E23" s="20">
        <v>4</v>
      </c>
      <c r="F23" s="13" t="s">
        <v>60</v>
      </c>
      <c r="G23" s="13" t="s">
        <v>61</v>
      </c>
      <c r="H23" s="13" t="s">
        <v>62</v>
      </c>
      <c r="I23" s="20">
        <v>4</v>
      </c>
      <c r="J23" s="11"/>
    </row>
    <row r="24" spans="1:10" s="3" customFormat="1" ht="20.149999999999999" customHeight="1" x14ac:dyDescent="0.25">
      <c r="A24" s="27" t="s">
        <v>63</v>
      </c>
      <c r="B24" s="28"/>
      <c r="C24" s="29"/>
      <c r="D24" s="18">
        <f>SUM(D4:D23)</f>
        <v>1.0000000000000004</v>
      </c>
      <c r="E24" s="17">
        <f>SUM(E4:E23)</f>
        <v>100</v>
      </c>
      <c r="F24" s="16"/>
      <c r="G24" s="16"/>
      <c r="H24" s="16"/>
      <c r="I24" s="17">
        <f>SUM(I4:I23)</f>
        <v>92.72</v>
      </c>
      <c r="J24" s="16"/>
    </row>
  </sheetData>
  <mergeCells count="24">
    <mergeCell ref="A24:C24"/>
    <mergeCell ref="I2:I3"/>
    <mergeCell ref="J2:J3"/>
    <mergeCell ref="A1:J1"/>
    <mergeCell ref="D2:E2"/>
    <mergeCell ref="A23:B23"/>
    <mergeCell ref="A2:A3"/>
    <mergeCell ref="A4:A7"/>
    <mergeCell ref="A8:A9"/>
    <mergeCell ref="A10:A13"/>
    <mergeCell ref="B2:B3"/>
    <mergeCell ref="B4:B5"/>
    <mergeCell ref="B6:B7"/>
    <mergeCell ref="B8:B9"/>
    <mergeCell ref="B10:B12"/>
    <mergeCell ref="C2:C3"/>
    <mergeCell ref="F2:F3"/>
    <mergeCell ref="A20:A21"/>
    <mergeCell ref="B20:B21"/>
    <mergeCell ref="G2:G3"/>
    <mergeCell ref="H2:H3"/>
    <mergeCell ref="B15:B16"/>
    <mergeCell ref="A15:A17"/>
    <mergeCell ref="A18:A19"/>
  </mergeCells>
  <phoneticPr fontId="10" type="noConversion"/>
  <printOptions horizontalCentered="1"/>
  <pageMargins left="0.39370078740157483" right="0.39370078740157483" top="0.78740157480314965" bottom="0.78740157480314965" header="0" footer="0"/>
  <pageSetup paperSize="9" firstPageNumber="26" orientation="landscape" useFirstPageNumber="1" r:id="rId1"/>
  <headerFooter>
    <oddFooter>&amp;C&amp;"Times New Roman,常规"&amp;10&amp;P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招商专项经费</vt:lpstr>
      <vt:lpstr>招商专项经费!Print_Area</vt:lpstr>
      <vt:lpstr>招商专项经费!Print_Titles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2022-08-03T08:53:04Z</cp:lastPrinted>
  <dcterms:created xsi:type="dcterms:W3CDTF">2006-09-16T00:00:00Z</dcterms:created>
  <dcterms:modified xsi:type="dcterms:W3CDTF">2022-08-03T08:57:07Z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597D5C09119E49B5B5CE0A081049E6D2</vt:lpwstr>
  </property>
  <property fmtid="{D5CDD505-2E9C-101B-9397-08002B2CF9AE}" pid="3" name="KSOProductBuildVer">
    <vt:lpwstr>2052-11.1.0.11045</vt:lpwstr>
  </property>
</Properties>
</file>