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0" windowWidth="15960" windowHeight="11020"/>
  </bookViews>
  <sheets>
    <sheet name="东疆租赁指数编制项目经费" sheetId="1" r:id="rId1"/>
  </sheets>
  <definedNames>
    <definedName name="_xlnm.Print_Titles" localSheetId="0">东疆租赁指数编制项目经费!$2:$4</definedName>
  </definedNames>
  <calcPr calcId="144525" concurrentCalc="0"/>
</workbook>
</file>

<file path=xl/calcChain.xml><?xml version="1.0" encoding="utf-8"?>
<calcChain xmlns="http://schemas.openxmlformats.org/spreadsheetml/2006/main">
  <c r="D23" i="1" l="1"/>
  <c r="I18" i="1"/>
  <c r="I23" i="1"/>
  <c r="E23" i="1"/>
</calcChain>
</file>

<file path=xl/sharedStrings.xml><?xml version="1.0" encoding="utf-8"?>
<sst xmlns="http://schemas.openxmlformats.org/spreadsheetml/2006/main" count="108" uniqueCount="101">
  <si>
    <t>附件2</t>
  </si>
  <si>
    <t>一级
指标</t>
  </si>
  <si>
    <t>二级
指标</t>
  </si>
  <si>
    <t>三级
指标</t>
  </si>
  <si>
    <t>指标分值</t>
  </si>
  <si>
    <t>评分项解释</t>
  </si>
  <si>
    <t>评分项说明</t>
  </si>
  <si>
    <t>评分标准及规则</t>
  </si>
  <si>
    <t>打分值</t>
  </si>
  <si>
    <t>扣分/缺少资料情况说明</t>
  </si>
  <si>
    <t>权重</t>
  </si>
  <si>
    <t>分值</t>
  </si>
  <si>
    <t>决策
（20)</t>
  </si>
  <si>
    <t>项目
立项</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</si>
  <si>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</si>
  <si>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</si>
  <si>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</si>
  <si>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</si>
  <si>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</si>
  <si>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
目标</t>
  </si>
  <si>
    <t>项目所设定的绩效目标是否依据充分，是否符合客观实际，用以反映和考核项目绩效目标与项目实施的相符情况。</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</si>
  <si>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</si>
  <si>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</si>
  <si>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
投入</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</si>
  <si>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</si>
  <si>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</si>
  <si>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</si>
  <si>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</si>
  <si>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过程(20)</t>
  </si>
  <si>
    <t>资金
管理</t>
  </si>
  <si>
    <t>实际到位资金与拨付预算资金的比率，用以反映和考核资金落实情况对项目实施的总体保障程度。</t>
  </si>
  <si>
    <t>得分=资金到位率×该指标分值。</t>
  </si>
  <si>
    <t>预算执行率</t>
  </si>
  <si>
    <t>项目预算资金是否按照计划执行，用以反映或考核项目预算执行情况。</t>
  </si>
  <si>
    <t>评价要点：
预算执行率=（实际支出资金/全年预算)×100%。
实际支出资金：本年度内实际支出资金。
全年预算：本年度内预算安排到具体项目的资金。</t>
  </si>
  <si>
    <t>得分=预算执行率×该指标分值。</t>
  </si>
  <si>
    <t>项目资金使用是否符合相关的财务管理制度规定，用以反映和考核项目资金的规范运行情况。</t>
  </si>
  <si>
    <t>组织
实施</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</si>
  <si>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</si>
  <si>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</si>
  <si>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项目实施是否符合相关管理规定，用以反映和考核相关管理制度的有效执行情况。</t>
  </si>
  <si>
    <t>产出（40）</t>
  </si>
  <si>
    <t>产出
数量</t>
  </si>
  <si>
    <r>
      <rPr>
        <sz val="10"/>
        <color indexed="8"/>
        <rFont val="宋体"/>
        <family val="3"/>
        <charset val="134"/>
      </rPr>
      <t>项目实施的实际产出数与计划产出数的比率，用以反映和考核项目产出数量目标的实现程度。</t>
    </r>
  </si>
  <si>
    <t>产出
质量</t>
  </si>
  <si>
    <t>产出
时效</t>
  </si>
  <si>
    <t>产出
成本</t>
  </si>
  <si>
    <t>成本偏差率</t>
  </si>
  <si>
    <t>完成项目计划工作目标的实际总成本与计划总成本的比率，用以反映和考核项目的总成本偏差程度。</t>
  </si>
  <si>
    <t>成本偏差率≤0，得满分；总成本偏差率＞0，得分=（1-总成本偏差率）×该指标分值。</t>
  </si>
  <si>
    <t>效益（16）</t>
  </si>
  <si>
    <t>项目
效益</t>
  </si>
  <si>
    <t>结合项目既定目标，未达到评价要点要求扣0.5-1分，扣至0分为止。</t>
  </si>
  <si>
    <t>社会效益</t>
  </si>
  <si>
    <t>打造品牌效应，为企业提供决策参考。通过不断增强租赁指数的知名度和影响力，打造品牌效应，为更多企业提供决策参考，提供租赁行业的“晴雨表”和“风向标”。</t>
  </si>
  <si>
    <t>评价要点：
项目的所有成果文件达到绩效目标与合同要求的，即认为项目实现了应有的社会效益。</t>
  </si>
  <si>
    <t>服务对象满意度</t>
  </si>
  <si>
    <t>服务对象对项目服务质量和服务效率的满意程度。</t>
  </si>
  <si>
    <t>[90%,100%]，得分=该指标分值×100%；
[80%,90%)，得分=该指标分值×90%；
[70%,80%)，得分=该指标分值×80%；
[60%,70%)，得分=该指标分值×70%；
[0%,60%），得分=0。</t>
  </si>
  <si>
    <t>项目自评
（4）</t>
  </si>
  <si>
    <t>项目自评情况</t>
  </si>
  <si>
    <t>自评材料报送是否及时规范；
自评报告、自评表的质量。</t>
  </si>
  <si>
    <t>评价要点：
①项目单位自评材料报送是否及时、完整；
②项目自评报告撰写、自评表填写质量是否满足要求。</t>
  </si>
  <si>
    <t>结合项目实际确定每项评价要点分值，未达到评价要点要求扣0.5-2分，扣至0分为止。</t>
  </si>
  <si>
    <t>合计</t>
  </si>
  <si>
    <t>评价要点：
资金到位率=(实际到位资金/拨付预算资金)×lOO%。
实际到位资金：本年度内落实到具体项目的资金。
拨付预算资金：本年度内拨付通知中确定的预算资金。</t>
    <phoneticPr fontId="4" type="noConversion"/>
  </si>
  <si>
    <t>完成及时性=83.88%</t>
    <phoneticPr fontId="4" type="noConversion"/>
  </si>
  <si>
    <t>完成及时率</t>
    <phoneticPr fontId="4" type="noConversion"/>
  </si>
  <si>
    <t>评价要点：
完成及时率=及时完成的报告/计划及时完成的全部报告×100%。
及时完成的报告：项目实施单位及时完成的报告。
计划及时完成的全部报告：合同约定的全部报告。</t>
    <phoneticPr fontId="4" type="noConversion"/>
  </si>
  <si>
    <t>得分=完成及时率×该指标分数</t>
    <phoneticPr fontId="4" type="noConversion"/>
  </si>
  <si>
    <t>及时完成的报告数量与计划完成的报告数量的比较，用以反映和考核项目产出时效目标的实现程度。</t>
    <phoneticPr fontId="4" type="noConversion"/>
  </si>
  <si>
    <t>评价要点：
成本偏差率=［（实际成本-计划成本）/计划成本］×100%。
实际成本：项目实施单位如期、保质、保量完成既定工作目标实际所耗费的总支出。
计划成本：项目实施单位为完成工作目标计划安排的总支出，一般以项目预算为参考。</t>
    <phoneticPr fontId="4" type="noConversion"/>
  </si>
  <si>
    <t>项目完成的成果质量达标情况，用以反映和考核项目产出质量目标的实现程度。</t>
    <phoneticPr fontId="4" type="noConversion"/>
  </si>
  <si>
    <t>结合项目实际确定每项评价要点分值，未达到评价要点要求扣0.5-1分，扣至0分为止。</t>
    <phoneticPr fontId="4" type="noConversion"/>
  </si>
  <si>
    <t>课题报告完成率</t>
    <phoneticPr fontId="4" type="noConversion"/>
  </si>
  <si>
    <t>立项依据充分性</t>
    <phoneticPr fontId="4" type="noConversion"/>
  </si>
  <si>
    <t>立项程序规范性</t>
    <phoneticPr fontId="4" type="noConversion"/>
  </si>
  <si>
    <t>绩效目标合理性</t>
    <phoneticPr fontId="4" type="noConversion"/>
  </si>
  <si>
    <t>绩效目标明确性</t>
    <phoneticPr fontId="4" type="noConversion"/>
  </si>
  <si>
    <t>预算编制科学性</t>
    <phoneticPr fontId="4" type="noConversion"/>
  </si>
  <si>
    <t>资金分配合理性</t>
    <phoneticPr fontId="4" type="noConversion"/>
  </si>
  <si>
    <t>资金到位率</t>
    <phoneticPr fontId="4" type="noConversion"/>
  </si>
  <si>
    <t>资金使用合规性</t>
    <phoneticPr fontId="4" type="noConversion"/>
  </si>
  <si>
    <t>管理制度健全性</t>
    <phoneticPr fontId="4" type="noConversion"/>
  </si>
  <si>
    <t>制度执行有效性</t>
    <phoneticPr fontId="4" type="noConversion"/>
  </si>
  <si>
    <t>过程(20)</t>
    <phoneticPr fontId="4" type="noConversion"/>
  </si>
  <si>
    <t>产出（40）</t>
    <phoneticPr fontId="4" type="noConversion"/>
  </si>
  <si>
    <t>东疆租赁指数编制项目经费绩效评价指标评分表</t>
    <phoneticPr fontId="4"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</si>
  <si>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4"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</si>
  <si>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4" type="noConversion"/>
  </si>
  <si>
    <t xml:space="preserve">评价要点：
①对编制的东疆租赁指数报告内容是否满意；
②对编制的东疆租赁指数报告质量是否满意；
③东疆租赁指数报告数据是否真实准确；
④对2021年编制的东疆租赁指数报告更新次数是否满意；
⑤东疆租赁指数编制成果发布是否及时；
</t>
    <phoneticPr fontId="4" type="noConversion"/>
  </si>
  <si>
    <t>评价要点：
实际完成率=（实际完成成果数量/计划完成成果数量）×100%。
实际完成成果数量：实际完成编制的报告数
计划完成成果数量：计划完成编制的报告数</t>
    <phoneticPr fontId="4" type="noConversion"/>
  </si>
  <si>
    <t>评价要点：
①成果评审合格率是否达到计划目标；
②成果刊发、媒体报道次数是否达到计划目标；
③成果被引用（被转发、阅读）次数是否达到计划目标。</t>
    <phoneticPr fontId="4" type="noConversion"/>
  </si>
  <si>
    <t>结合项目实际确定每项评价要点分值，未达到评价要点要求扣0.5-1分，扣至0分为止。</t>
    <phoneticPr fontId="4" type="noConversion"/>
  </si>
  <si>
    <t>得分=实际完成率×该指标分值。</t>
    <phoneticPr fontId="4" type="noConversion"/>
  </si>
  <si>
    <t>结合项目实际确定每项评价要点分值，未达到评价要点要求扣3-4分，扣至0分为止。</t>
    <phoneticPr fontId="4" type="noConversion"/>
  </si>
  <si>
    <t>工作成果合格情况</t>
    <phoneticPr fontId="4" type="noConversion"/>
  </si>
  <si>
    <t>未提供成果被引用次数的佐证材料。</t>
    <phoneticPr fontId="4" type="noConversion"/>
  </si>
  <si>
    <t>成果被引用（被转发、阅读）次数无法考核。</t>
    <phoneticPr fontId="4"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</si>
  <si>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4" type="noConversion"/>
  </si>
  <si>
    <t>缺少委托天津大学作为编制单位的说明。</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</si>
</sst>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宋体"/>
    </font>
    <font>
      <sz val="14"/>
      <color indexed="8"/>
      <name val="黑体"/>
      <family val="3"/>
      <charset val="134"/>
    </font>
    <font>
      <sz val="20"/>
      <color indexed="8"/>
      <name val="黑体"/>
      <family val="3"/>
      <charset val="134"/>
    </font>
    <font>
      <sz val="10"/>
      <color indexed="8"/>
      <name val="宋体"/>
      <family val="3"/>
      <charset val="134"/>
    </font>
    <font>
      <sz val="9"/>
      <name val="宋体"/>
      <family val="3"/>
      <charset val="134"/>
    </font>
  </fonts>
  <fills count="3">
    <fill>
      <patternFill patternType="none"/>
    </fill>
    <fill>
      <patternFill patternType="gray125"/>
    </fill>
    <fill>
      <patternFill patternType="solid">
        <fgColor indexed="9"/>
        <bgColor auto="1"/>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10"/>
      </left>
      <right style="thin">
        <color indexed="10"/>
      </right>
      <top style="thin">
        <color indexed="10"/>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s>
  <cellStyleXfs count="1">
    <xf numFmtId="0" fontId="0" fillId="0" borderId="0" applyNumberFormat="0" applyFill="0" applyBorder="0" applyProtection="0"/>
  </cellStyleXfs>
  <cellXfs count="50">
    <xf numFmtId="0" fontId="0" fillId="0" borderId="0" xfId="0" applyFont="1" applyAlignment="1"/>
    <xf numFmtId="0" fontId="0" fillId="0" borderId="0" xfId="0" applyNumberFormat="1" applyFont="1" applyAlignment="1"/>
    <xf numFmtId="0"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justify" vertical="center"/>
    </xf>
    <xf numFmtId="49" fontId="3" fillId="2" borderId="1" xfId="0" applyNumberFormat="1" applyFont="1" applyFill="1" applyBorder="1" applyAlignment="1">
      <alignment horizontal="justify" vertical="center" wrapText="1"/>
    </xf>
    <xf numFmtId="49" fontId="3" fillId="2" borderId="1" xfId="0" applyNumberFormat="1" applyFont="1" applyFill="1" applyBorder="1" applyAlignment="1">
      <alignment horizontal="justify" vertical="center" indent="1"/>
    </xf>
    <xf numFmtId="49" fontId="3" fillId="2" borderId="1" xfId="0" applyNumberFormat="1" applyFont="1" applyFill="1" applyBorder="1" applyAlignment="1">
      <alignment horizontal="justify" vertical="center" wrapText="1" indent="1"/>
    </xf>
    <xf numFmtId="0" fontId="3" fillId="2" borderId="1" xfId="0" applyFont="1" applyFill="1" applyBorder="1" applyAlignment="1">
      <alignment horizontal="justify" vertical="center"/>
    </xf>
    <xf numFmtId="0" fontId="0" fillId="2" borderId="1" xfId="0" applyFont="1" applyFill="1" applyBorder="1" applyAlignment="1">
      <alignment vertical="center"/>
    </xf>
    <xf numFmtId="0" fontId="0" fillId="2" borderId="1" xfId="0" applyNumberFormat="1" applyFont="1" applyFill="1" applyBorder="1" applyAlignment="1">
      <alignment horizontal="center" vertical="center" wrapText="1"/>
    </xf>
    <xf numFmtId="9" fontId="0" fillId="2" borderId="1" xfId="0" applyNumberFormat="1" applyFont="1" applyFill="1" applyBorder="1" applyAlignment="1">
      <alignment horizontal="center" vertical="center" wrapText="1"/>
    </xf>
    <xf numFmtId="0" fontId="0" fillId="0" borderId="0" xfId="0" applyNumberFormat="1" applyFont="1" applyAlignment="1">
      <alignment horizontal="center"/>
    </xf>
    <xf numFmtId="49" fontId="3" fillId="0" borderId="1" xfId="0" applyNumberFormat="1" applyFont="1" applyFill="1" applyBorder="1" applyAlignment="1">
      <alignment horizontal="justify" vertical="center"/>
    </xf>
    <xf numFmtId="49" fontId="1" fillId="2" borderId="7" xfId="0" applyNumberFormat="1" applyFont="1" applyFill="1" applyBorder="1" applyAlignment="1">
      <alignment horizontal="center"/>
    </xf>
    <xf numFmtId="0" fontId="0" fillId="2" borderId="7" xfId="0" applyFont="1" applyFill="1" applyBorder="1" applyAlignment="1">
      <alignment horizontal="center"/>
    </xf>
    <xf numFmtId="0" fontId="0" fillId="2" borderId="7" xfId="0" applyFont="1" applyFill="1" applyBorder="1" applyAlignment="1">
      <alignment horizontal="center" wrapText="1"/>
    </xf>
    <xf numFmtId="9" fontId="0" fillId="2" borderId="7" xfId="0" applyNumberFormat="1" applyFont="1" applyFill="1" applyBorder="1" applyAlignment="1">
      <alignment horizontal="center" wrapText="1"/>
    </xf>
    <xf numFmtId="0" fontId="0" fillId="2" borderId="7" xfId="0" applyFont="1" applyFill="1" applyBorder="1" applyAlignment="1"/>
    <xf numFmtId="49" fontId="3" fillId="2" borderId="6" xfId="0" applyNumberFormat="1" applyFont="1" applyFill="1" applyBorder="1" applyAlignment="1">
      <alignment horizontal="justify" vertical="center" wrapText="1"/>
    </xf>
    <xf numFmtId="49" fontId="3" fillId="2" borderId="8"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justify" vertical="center" wrapText="1"/>
    </xf>
    <xf numFmtId="49" fontId="3" fillId="0" borderId="6" xfId="0" applyNumberFormat="1" applyFont="1" applyFill="1" applyBorder="1" applyAlignment="1">
      <alignment horizontal="center" vertical="center" wrapText="1"/>
    </xf>
    <xf numFmtId="9" fontId="3" fillId="0" borderId="6"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49" fontId="3" fillId="0" borderId="6" xfId="0" applyNumberFormat="1" applyFont="1" applyFill="1" applyBorder="1" applyAlignment="1">
      <alignment horizontal="left" vertical="center" wrapText="1"/>
    </xf>
    <xf numFmtId="0" fontId="3" fillId="0" borderId="6" xfId="0" applyNumberFormat="1" applyFont="1" applyFill="1" applyBorder="1" applyAlignment="1">
      <alignment horizontal="center" vertical="center"/>
    </xf>
    <xf numFmtId="0" fontId="3" fillId="0" borderId="1" xfId="0" applyFont="1" applyFill="1" applyBorder="1" applyAlignment="1">
      <alignment horizontal="center" vertical="center"/>
    </xf>
    <xf numFmtId="49" fontId="3" fillId="0" borderId="4" xfId="0" applyNumberFormat="1" applyFont="1" applyFill="1" applyBorder="1" applyAlignment="1">
      <alignment horizontal="center" vertical="center" wrapText="1"/>
    </xf>
    <xf numFmtId="0" fontId="3" fillId="0" borderId="1" xfId="0" applyFont="1" applyFill="1" applyBorder="1" applyAlignment="1">
      <alignment horizontal="justify" vertical="center"/>
    </xf>
    <xf numFmtId="49" fontId="0" fillId="2" borderId="2" xfId="0" applyNumberFormat="1" applyFont="1" applyFill="1" applyBorder="1" applyAlignment="1">
      <alignment horizontal="center" vertical="center"/>
    </xf>
    <xf numFmtId="49" fontId="0" fillId="2" borderId="3" xfId="0" applyNumberFormat="1" applyFont="1" applyFill="1" applyBorder="1" applyAlignment="1">
      <alignment horizontal="center" vertical="center"/>
    </xf>
    <xf numFmtId="49" fontId="0" fillId="2" borderId="4"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9"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xf>
    <xf numFmtId="0" fontId="2" fillId="2" borderId="0" xfId="0" applyFont="1" applyFill="1" applyBorder="1" applyAlignment="1">
      <alignment horizontal="center" vertical="center"/>
    </xf>
    <xf numFmtId="0" fontId="2" fillId="2" borderId="0" xfId="0" applyFont="1" applyFill="1" applyBorder="1" applyAlignment="1">
      <alignment horizontal="justify" vertical="center"/>
    </xf>
    <xf numFmtId="0" fontId="3" fillId="2" borderId="5" xfId="0"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常规"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主题​​">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主题​​">
      <a:majorFont>
        <a:latin typeface="Helvetica Neue"/>
        <a:ea typeface="Helvetica Neue"/>
        <a:cs typeface="Helvetica Neue"/>
      </a:majorFont>
      <a:minorFont>
        <a:latin typeface="Helvetica Neue"/>
        <a:ea typeface="Helvetica Neue"/>
        <a:cs typeface="Helvetica Neue"/>
      </a:minorFont>
    </a:fontScheme>
    <a:fmtScheme name="Office 主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tabSelected="1" topLeftCell="A2" workbookViewId="0">
      <selection activeCell="A2" sqref="A2:J2"/>
    </sheetView>
  </sheetViews>
  <sheetFormatPr defaultColWidth="9" defaultRowHeight="18.75" customHeight="1" x14ac:dyDescent="0.25"/>
  <cols>
    <col min="1" max="1" width="6.54296875" style="11" customWidth="1"/>
    <col min="2" max="2" width="4.90625" style="11" customWidth="1"/>
    <col min="3" max="3" width="5.08984375" style="11" customWidth="1"/>
    <col min="4" max="5" width="4.6328125" style="11" customWidth="1"/>
    <col min="6" max="6" width="21.90625" style="1" customWidth="1"/>
    <col min="7" max="7" width="41.1796875" style="1" customWidth="1"/>
    <col min="8" max="8" width="23.453125" style="1" customWidth="1"/>
    <col min="9" max="9" width="6.7265625" style="11" customWidth="1"/>
    <col min="10" max="10" width="13.6328125" style="1" customWidth="1"/>
    <col min="11" max="11" width="9" style="1" customWidth="1"/>
    <col min="12" max="16384" width="9" style="1"/>
  </cols>
  <sheetData>
    <row r="1" spans="1:10" ht="9" hidden="1" customHeight="1" x14ac:dyDescent="0.3">
      <c r="A1" s="13" t="s">
        <v>0</v>
      </c>
      <c r="B1" s="14"/>
      <c r="C1" s="15"/>
      <c r="D1" s="16"/>
      <c r="E1" s="15"/>
      <c r="F1" s="17"/>
      <c r="G1" s="17"/>
      <c r="H1" s="17"/>
      <c r="I1" s="14"/>
      <c r="J1" s="17"/>
    </row>
    <row r="2" spans="1:10" ht="36.75" customHeight="1" x14ac:dyDescent="0.25">
      <c r="A2" s="44" t="s">
        <v>87</v>
      </c>
      <c r="B2" s="45"/>
      <c r="C2" s="45"/>
      <c r="D2" s="45"/>
      <c r="E2" s="45"/>
      <c r="F2" s="45"/>
      <c r="G2" s="45"/>
      <c r="H2" s="45"/>
      <c r="I2" s="45"/>
      <c r="J2" s="46"/>
    </row>
    <row r="3" spans="1:10" ht="20.149999999999999" customHeight="1" x14ac:dyDescent="0.25">
      <c r="A3" s="37" t="s">
        <v>1</v>
      </c>
      <c r="B3" s="37" t="s">
        <v>2</v>
      </c>
      <c r="C3" s="37" t="s">
        <v>3</v>
      </c>
      <c r="D3" s="37" t="s">
        <v>4</v>
      </c>
      <c r="E3" s="38"/>
      <c r="F3" s="37" t="s">
        <v>5</v>
      </c>
      <c r="G3" s="37" t="s">
        <v>6</v>
      </c>
      <c r="H3" s="37" t="s">
        <v>7</v>
      </c>
      <c r="I3" s="37" t="s">
        <v>8</v>
      </c>
      <c r="J3" s="37" t="s">
        <v>9</v>
      </c>
    </row>
    <row r="4" spans="1:10" ht="20.149999999999999" customHeight="1" x14ac:dyDescent="0.25">
      <c r="A4" s="38"/>
      <c r="B4" s="38"/>
      <c r="C4" s="38"/>
      <c r="D4" s="19" t="s">
        <v>10</v>
      </c>
      <c r="E4" s="19" t="s">
        <v>11</v>
      </c>
      <c r="F4" s="38"/>
      <c r="G4" s="38"/>
      <c r="H4" s="38"/>
      <c r="I4" s="38"/>
      <c r="J4" s="38"/>
    </row>
    <row r="5" spans="1:10" ht="136.5" customHeight="1" x14ac:dyDescent="0.25">
      <c r="A5" s="39" t="s">
        <v>12</v>
      </c>
      <c r="B5" s="39" t="s">
        <v>13</v>
      </c>
      <c r="C5" s="26" t="s">
        <v>75</v>
      </c>
      <c r="D5" s="27">
        <v>0.04</v>
      </c>
      <c r="E5" s="28">
        <v>4</v>
      </c>
      <c r="F5" s="29" t="s">
        <v>14</v>
      </c>
      <c r="G5" s="29" t="s">
        <v>15</v>
      </c>
      <c r="H5" s="29" t="s">
        <v>73</v>
      </c>
      <c r="I5" s="30">
        <v>4</v>
      </c>
      <c r="J5" s="18"/>
    </row>
    <row r="6" spans="1:10" ht="81.25" customHeight="1" x14ac:dyDescent="0.25">
      <c r="A6" s="40"/>
      <c r="B6" s="40"/>
      <c r="C6" s="20" t="s">
        <v>76</v>
      </c>
      <c r="D6" s="21">
        <v>0.04</v>
      </c>
      <c r="E6" s="22">
        <v>4</v>
      </c>
      <c r="F6" s="23" t="s">
        <v>17</v>
      </c>
      <c r="G6" s="23" t="s">
        <v>18</v>
      </c>
      <c r="H6" s="23" t="s">
        <v>16</v>
      </c>
      <c r="I6" s="24">
        <v>3.5</v>
      </c>
      <c r="J6" s="4" t="s">
        <v>100</v>
      </c>
    </row>
    <row r="7" spans="1:10" ht="125.5" customHeight="1" x14ac:dyDescent="0.25">
      <c r="A7" s="40"/>
      <c r="B7" s="41" t="s">
        <v>19</v>
      </c>
      <c r="C7" s="20" t="s">
        <v>77</v>
      </c>
      <c r="D7" s="21">
        <v>0.03</v>
      </c>
      <c r="E7" s="22">
        <v>3</v>
      </c>
      <c r="F7" s="23" t="s">
        <v>20</v>
      </c>
      <c r="G7" s="23" t="s">
        <v>99</v>
      </c>
      <c r="H7" s="23" t="s">
        <v>16</v>
      </c>
      <c r="I7" s="24">
        <v>3</v>
      </c>
      <c r="J7" s="5"/>
    </row>
    <row r="8" spans="1:10" ht="83" customHeight="1" x14ac:dyDescent="0.25">
      <c r="A8" s="40"/>
      <c r="B8" s="40"/>
      <c r="C8" s="20" t="s">
        <v>78</v>
      </c>
      <c r="D8" s="21">
        <v>0.03</v>
      </c>
      <c r="E8" s="22">
        <v>3</v>
      </c>
      <c r="F8" s="23" t="s">
        <v>21</v>
      </c>
      <c r="G8" s="23" t="s">
        <v>22</v>
      </c>
      <c r="H8" s="23" t="s">
        <v>16</v>
      </c>
      <c r="I8" s="24">
        <v>3</v>
      </c>
      <c r="J8" s="6"/>
    </row>
    <row r="9" spans="1:10" ht="99.5" customHeight="1" x14ac:dyDescent="0.25">
      <c r="A9" s="41" t="s">
        <v>12</v>
      </c>
      <c r="B9" s="41" t="s">
        <v>23</v>
      </c>
      <c r="C9" s="20" t="s">
        <v>79</v>
      </c>
      <c r="D9" s="21">
        <v>0.03</v>
      </c>
      <c r="E9" s="22">
        <v>3</v>
      </c>
      <c r="F9" s="23" t="s">
        <v>24</v>
      </c>
      <c r="G9" s="23" t="s">
        <v>25</v>
      </c>
      <c r="H9" s="23" t="s">
        <v>16</v>
      </c>
      <c r="I9" s="24">
        <v>3</v>
      </c>
      <c r="J9" s="3"/>
    </row>
    <row r="10" spans="1:10" ht="75" customHeight="1" x14ac:dyDescent="0.25">
      <c r="A10" s="47"/>
      <c r="B10" s="40"/>
      <c r="C10" s="20" t="s">
        <v>80</v>
      </c>
      <c r="D10" s="21">
        <v>0.03</v>
      </c>
      <c r="E10" s="22">
        <v>3</v>
      </c>
      <c r="F10" s="23" t="s">
        <v>26</v>
      </c>
      <c r="G10" s="23" t="s">
        <v>27</v>
      </c>
      <c r="H10" s="23" t="s">
        <v>16</v>
      </c>
      <c r="I10" s="24">
        <v>3</v>
      </c>
      <c r="J10" s="7"/>
    </row>
    <row r="11" spans="1:10" ht="87" customHeight="1" x14ac:dyDescent="0.25">
      <c r="A11" s="37" t="s">
        <v>28</v>
      </c>
      <c r="B11" s="48" t="s">
        <v>29</v>
      </c>
      <c r="C11" s="20" t="s">
        <v>81</v>
      </c>
      <c r="D11" s="21">
        <v>0.04</v>
      </c>
      <c r="E11" s="22">
        <v>4</v>
      </c>
      <c r="F11" s="23" t="s">
        <v>30</v>
      </c>
      <c r="G11" s="23" t="s">
        <v>65</v>
      </c>
      <c r="H11" s="23" t="s">
        <v>31</v>
      </c>
      <c r="I11" s="31">
        <v>4</v>
      </c>
      <c r="J11" s="3"/>
    </row>
    <row r="12" spans="1:10" ht="62.5" customHeight="1" x14ac:dyDescent="0.25">
      <c r="A12" s="38"/>
      <c r="B12" s="49"/>
      <c r="C12" s="20" t="s">
        <v>32</v>
      </c>
      <c r="D12" s="21">
        <v>0.04</v>
      </c>
      <c r="E12" s="22">
        <v>4</v>
      </c>
      <c r="F12" s="23" t="s">
        <v>33</v>
      </c>
      <c r="G12" s="23" t="s">
        <v>34</v>
      </c>
      <c r="H12" s="23" t="s">
        <v>35</v>
      </c>
      <c r="I12" s="24">
        <v>4</v>
      </c>
      <c r="J12" s="7"/>
    </row>
    <row r="13" spans="1:10" ht="94.5" customHeight="1" x14ac:dyDescent="0.25">
      <c r="A13" s="38"/>
      <c r="B13" s="49"/>
      <c r="C13" s="20" t="s">
        <v>82</v>
      </c>
      <c r="D13" s="21">
        <v>0.04</v>
      </c>
      <c r="E13" s="22">
        <v>4</v>
      </c>
      <c r="F13" s="23" t="s">
        <v>36</v>
      </c>
      <c r="G13" s="23" t="s">
        <v>89</v>
      </c>
      <c r="H13" s="23" t="s">
        <v>93</v>
      </c>
      <c r="I13" s="24">
        <v>4</v>
      </c>
      <c r="J13" s="7"/>
    </row>
    <row r="14" spans="1:10" ht="71.5" customHeight="1" x14ac:dyDescent="0.25">
      <c r="A14" s="37" t="s">
        <v>85</v>
      </c>
      <c r="B14" s="48" t="s">
        <v>37</v>
      </c>
      <c r="C14" s="20" t="s">
        <v>83</v>
      </c>
      <c r="D14" s="21">
        <v>0.04</v>
      </c>
      <c r="E14" s="22">
        <v>4</v>
      </c>
      <c r="F14" s="23" t="s">
        <v>38</v>
      </c>
      <c r="G14" s="23" t="s">
        <v>39</v>
      </c>
      <c r="H14" s="23" t="s">
        <v>16</v>
      </c>
      <c r="I14" s="24">
        <v>4</v>
      </c>
      <c r="J14" s="7"/>
    </row>
    <row r="15" spans="1:10" ht="108" customHeight="1" x14ac:dyDescent="0.25">
      <c r="A15" s="38"/>
      <c r="B15" s="49"/>
      <c r="C15" s="20" t="s">
        <v>84</v>
      </c>
      <c r="D15" s="21">
        <v>0.04</v>
      </c>
      <c r="E15" s="22">
        <v>4</v>
      </c>
      <c r="F15" s="23" t="s">
        <v>40</v>
      </c>
      <c r="G15" s="23" t="s">
        <v>88</v>
      </c>
      <c r="H15" s="23" t="s">
        <v>16</v>
      </c>
      <c r="I15" s="24">
        <v>3.5</v>
      </c>
      <c r="J15" s="12" t="s">
        <v>97</v>
      </c>
    </row>
    <row r="16" spans="1:10" ht="89" customHeight="1" x14ac:dyDescent="0.25">
      <c r="A16" s="37" t="s">
        <v>41</v>
      </c>
      <c r="B16" s="32" t="s">
        <v>42</v>
      </c>
      <c r="C16" s="20" t="s">
        <v>74</v>
      </c>
      <c r="D16" s="21">
        <v>0.1</v>
      </c>
      <c r="E16" s="22">
        <v>10</v>
      </c>
      <c r="F16" s="23" t="s">
        <v>43</v>
      </c>
      <c r="G16" s="23" t="s">
        <v>91</v>
      </c>
      <c r="H16" s="23" t="s">
        <v>94</v>
      </c>
      <c r="I16" s="24">
        <v>10</v>
      </c>
      <c r="J16" s="7"/>
    </row>
    <row r="17" spans="1:10" ht="96" customHeight="1" x14ac:dyDescent="0.25">
      <c r="A17" s="37"/>
      <c r="B17" s="32" t="s">
        <v>44</v>
      </c>
      <c r="C17" s="20" t="s">
        <v>96</v>
      </c>
      <c r="D17" s="21">
        <v>0.1</v>
      </c>
      <c r="E17" s="22">
        <v>10</v>
      </c>
      <c r="F17" s="23" t="s">
        <v>72</v>
      </c>
      <c r="G17" s="23" t="s">
        <v>92</v>
      </c>
      <c r="H17" s="23" t="s">
        <v>95</v>
      </c>
      <c r="I17" s="31">
        <v>7</v>
      </c>
      <c r="J17" s="25" t="s">
        <v>98</v>
      </c>
    </row>
    <row r="18" spans="1:10" ht="90" customHeight="1" x14ac:dyDescent="0.25">
      <c r="A18" s="37" t="s">
        <v>86</v>
      </c>
      <c r="B18" s="32" t="s">
        <v>45</v>
      </c>
      <c r="C18" s="20" t="s">
        <v>67</v>
      </c>
      <c r="D18" s="21">
        <v>0.1</v>
      </c>
      <c r="E18" s="22">
        <v>10</v>
      </c>
      <c r="F18" s="23" t="s">
        <v>70</v>
      </c>
      <c r="G18" s="23" t="s">
        <v>68</v>
      </c>
      <c r="H18" s="23" t="s">
        <v>69</v>
      </c>
      <c r="I18" s="24">
        <f>ROUND((10*83.88%),2)</f>
        <v>8.39</v>
      </c>
      <c r="J18" s="33" t="s">
        <v>66</v>
      </c>
    </row>
    <row r="19" spans="1:10" ht="109" customHeight="1" x14ac:dyDescent="0.25">
      <c r="A19" s="37"/>
      <c r="B19" s="32" t="s">
        <v>46</v>
      </c>
      <c r="C19" s="20" t="s">
        <v>47</v>
      </c>
      <c r="D19" s="21">
        <v>0.1</v>
      </c>
      <c r="E19" s="22">
        <v>10</v>
      </c>
      <c r="F19" s="23" t="s">
        <v>48</v>
      </c>
      <c r="G19" s="23" t="s">
        <v>71</v>
      </c>
      <c r="H19" s="23" t="s">
        <v>49</v>
      </c>
      <c r="I19" s="24">
        <v>10</v>
      </c>
      <c r="J19" s="7"/>
    </row>
    <row r="20" spans="1:10" ht="103.5" customHeight="1" x14ac:dyDescent="0.25">
      <c r="A20" s="42" t="s">
        <v>50</v>
      </c>
      <c r="B20" s="43" t="s">
        <v>51</v>
      </c>
      <c r="C20" s="20" t="s">
        <v>53</v>
      </c>
      <c r="D20" s="21">
        <v>0.08</v>
      </c>
      <c r="E20" s="22">
        <v>8</v>
      </c>
      <c r="F20" s="23" t="s">
        <v>54</v>
      </c>
      <c r="G20" s="23" t="s">
        <v>55</v>
      </c>
      <c r="H20" s="23" t="s">
        <v>52</v>
      </c>
      <c r="I20" s="24">
        <v>8</v>
      </c>
      <c r="J20" s="7"/>
    </row>
    <row r="21" spans="1:10" ht="122" customHeight="1" x14ac:dyDescent="0.25">
      <c r="A21" s="39"/>
      <c r="B21" s="39"/>
      <c r="C21" s="20" t="s">
        <v>56</v>
      </c>
      <c r="D21" s="21">
        <v>0.08</v>
      </c>
      <c r="E21" s="22">
        <v>8</v>
      </c>
      <c r="F21" s="23" t="s">
        <v>57</v>
      </c>
      <c r="G21" s="23" t="s">
        <v>90</v>
      </c>
      <c r="H21" s="23" t="s">
        <v>58</v>
      </c>
      <c r="I21" s="24">
        <v>8</v>
      </c>
      <c r="J21" s="25"/>
    </row>
    <row r="22" spans="1:10" ht="79.5" customHeight="1" x14ac:dyDescent="0.25">
      <c r="A22" s="41" t="s">
        <v>59</v>
      </c>
      <c r="B22" s="40"/>
      <c r="C22" s="20" t="s">
        <v>60</v>
      </c>
      <c r="D22" s="21">
        <v>0.04</v>
      </c>
      <c r="E22" s="22">
        <v>4</v>
      </c>
      <c r="F22" s="23" t="s">
        <v>61</v>
      </c>
      <c r="G22" s="23" t="s">
        <v>62</v>
      </c>
      <c r="H22" s="23" t="s">
        <v>63</v>
      </c>
      <c r="I22" s="2">
        <v>4</v>
      </c>
      <c r="J22" s="3"/>
    </row>
    <row r="23" spans="1:10" ht="20.149999999999999" customHeight="1" x14ac:dyDescent="0.25">
      <c r="A23" s="34" t="s">
        <v>64</v>
      </c>
      <c r="B23" s="35"/>
      <c r="C23" s="36"/>
      <c r="D23" s="10">
        <f>SUM(D5:D22)</f>
        <v>0.99999999999999989</v>
      </c>
      <c r="E23" s="9">
        <f>SUM(E5:E22)</f>
        <v>100</v>
      </c>
      <c r="F23" s="8"/>
      <c r="G23" s="8"/>
      <c r="H23" s="8"/>
      <c r="I23" s="9">
        <f>SUM(I5:I22)</f>
        <v>94.39</v>
      </c>
      <c r="J23" s="7"/>
    </row>
  </sheetData>
  <mergeCells count="25">
    <mergeCell ref="I3:I4"/>
    <mergeCell ref="A20:A21"/>
    <mergeCell ref="B20:B21"/>
    <mergeCell ref="J3:J4"/>
    <mergeCell ref="A2:J2"/>
    <mergeCell ref="D3:E3"/>
    <mergeCell ref="A3:A4"/>
    <mergeCell ref="B3:B4"/>
    <mergeCell ref="B5:B6"/>
    <mergeCell ref="B7:B8"/>
    <mergeCell ref="B9:B10"/>
    <mergeCell ref="B11:B13"/>
    <mergeCell ref="B14:B15"/>
    <mergeCell ref="A9:A10"/>
    <mergeCell ref="A11:A13"/>
    <mergeCell ref="A14:A15"/>
    <mergeCell ref="A23:C23"/>
    <mergeCell ref="F3:F4"/>
    <mergeCell ref="H3:H4"/>
    <mergeCell ref="C3:C4"/>
    <mergeCell ref="A5:A8"/>
    <mergeCell ref="A22:B22"/>
    <mergeCell ref="G3:G4"/>
    <mergeCell ref="A16:A17"/>
    <mergeCell ref="A18:A19"/>
  </mergeCells>
  <phoneticPr fontId="4" type="noConversion"/>
  <pageMargins left="0.39370078740157483" right="0.39370078740157483" top="0.78740157480314965" bottom="0.78740157480314965" header="0.31496062992125984" footer="0.31496062992125984"/>
  <pageSetup firstPageNumber="30" orientation="landscape" useFirstPageNumber="1" r:id="rId1"/>
  <headerFooter>
    <oddFooter>&amp;C&amp;"Times New Roman,常规"&amp;12&amp;K000000&amp;P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东疆租赁指数编制项目经费</vt:lpstr>
      <vt:lpstr>东疆租赁指数编制项目经费!Print_Titles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2022-08-03T09:04:53Z</cp:lastPrinted>
  <dcterms:created xsi:type="dcterms:W3CDTF">2022-07-05T08:48:58Z</dcterms:created>
  <dcterms:modified xsi:type="dcterms:W3CDTF">2022-08-03T09:06:45Z</dcterms:modified>
</cp:coreProperties>
</file>