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612" windowWidth="14808" windowHeight="7500"/>
  </bookViews>
  <sheets>
    <sheet name="培训" sheetId="5" r:id="rId1"/>
  </sheets>
  <definedNames>
    <definedName name="_xlnm.Print_Area" localSheetId="0">培训!$A$1:$J$25</definedName>
    <definedName name="_xlnm.Print_Titles" localSheetId="0">培训!$2:$4</definedName>
  </definedNames>
  <calcPr calcId="144525"/>
</workbook>
</file>

<file path=xl/calcChain.xml><?xml version="1.0" encoding="utf-8"?>
<calcChain xmlns="http://schemas.openxmlformats.org/spreadsheetml/2006/main">
  <c r="I25" i="5" l="1"/>
  <c r="D25" i="5"/>
  <c r="E25" i="5"/>
</calcChain>
</file>

<file path=xl/sharedStrings.xml><?xml version="1.0" encoding="utf-8"?>
<sst xmlns="http://schemas.openxmlformats.org/spreadsheetml/2006/main" count="120" uniqueCount="109">
  <si>
    <t>资金投入</t>
    <phoneticPr fontId="1" type="noConversion"/>
  </si>
  <si>
    <t>组织实施</t>
    <phoneticPr fontId="1" type="noConversion"/>
  </si>
  <si>
    <t>产出数量</t>
    <phoneticPr fontId="1" type="noConversion"/>
  </si>
  <si>
    <t>产出成本</t>
    <phoneticPr fontId="1" type="noConversion"/>
  </si>
  <si>
    <t>项目效益</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</si>
  <si>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</si>
  <si>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</si>
  <si>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</si>
  <si>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</si>
  <si>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</si>
  <si>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</si>
  <si>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</si>
  <si>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</si>
  <si>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</si>
  <si>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</si>
  <si>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</si>
  <si>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</si>
  <si>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社会公众或服务对象对项目实施效果的满意程度。</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</si>
  <si>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</si>
  <si>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</si>
  <si>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</si>
  <si>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</si>
  <si>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</si>
  <si>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</si>
  <si>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</si>
  <si>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产出（40）</t>
    <phoneticPr fontId="1" type="noConversion"/>
  </si>
  <si>
    <t>决策（20)</t>
    <phoneticPr fontId="1" type="noConversion"/>
  </si>
  <si>
    <t>权重</t>
    <phoneticPr fontId="1" type="noConversion"/>
  </si>
  <si>
    <t>分值</t>
    <phoneticPr fontId="1" type="noConversion"/>
  </si>
  <si>
    <t>指标分值</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</si>
  <si>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</si>
  <si>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</si>
  <si>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</si>
  <si>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</si>
  <si>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</si>
  <si>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</si>
  <si>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</si>
  <si>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</si>
  <si>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</si>
  <si>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</si>
  <si>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</si>
  <si>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</si>
  <si>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</si>
  <si>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</si>
  <si>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</si>
  <si>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评分标准及规则</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</si>
  <si>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</si>
  <si>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</si>
  <si>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</si>
  <si>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评价要点：
①项目单位自评材料报送是否及时、完整；
②项目自评报告撰写、自评表填写质量是否满足要求。</t>
    <phoneticPr fontId="1" type="noConversion"/>
  </si>
  <si>
    <t>项目自评
（4）</t>
    <phoneticPr fontId="1" type="noConversion"/>
  </si>
  <si>
    <t>社会公众或服务对象是指因该项目实施而受到影响的部门（单位）、群体或个人。一般采取社会调查的方式。
满意度=调查中满意的个体数/社会调查总体数</t>
    <phoneticPr fontId="1" type="noConversion"/>
  </si>
  <si>
    <t>产出时效</t>
    <phoneticPr fontId="1" type="noConversion"/>
  </si>
  <si>
    <t>项目产生的效益。</t>
    <phoneticPr fontId="1" type="noConversion"/>
  </si>
  <si>
    <t>项目产生各类效益的说明。</t>
    <phoneticPr fontId="1" type="noConversion"/>
  </si>
  <si>
    <t>实施效益</t>
    <phoneticPr fontId="1" type="noConversion"/>
  </si>
  <si>
    <t>产出质量</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</si>
  <si>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</si>
  <si>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</si>
  <si>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实施效益效果显著得6-8分；
实施效益效果较好得4-6分；
实施效益效果一般得1-3分；
实施效益没有明显效果得0分。</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</si>
  <si>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</si>
  <si>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</si>
  <si>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</si>
  <si>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得分=资金到位率×该指标分值。</t>
    <phoneticPr fontId="1" type="noConversion"/>
  </si>
  <si>
    <t>项目实际完成时间与计划完成时间的比较，用以反映和考核项目产出时效目标的实现程度。</t>
    <phoneticPr fontId="1" type="noConversion"/>
  </si>
  <si>
    <t>进度偏差率≥0，得满分；进度偏差率＜0，得分=（1+进度偏差率）*该指标分值。</t>
    <phoneticPr fontId="1" type="noConversion"/>
  </si>
  <si>
    <t>完成项目计划工作目标的实际节约成本与计划成本的比率，用以反映和考核项目的成本控制程度。</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</si>
  <si>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</si>
  <si>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</si>
  <si>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项目
自评情况</t>
    <phoneticPr fontId="1" type="noConversion"/>
  </si>
  <si>
    <t>成本
偏差率</t>
    <phoneticPr fontId="1" type="noConversion"/>
  </si>
  <si>
    <t>完成
及时性</t>
    <phoneticPr fontId="1" type="noConversion"/>
  </si>
  <si>
    <t>资金
到位率</t>
    <phoneticPr fontId="1" type="noConversion"/>
  </si>
  <si>
    <t>预算
执行率</t>
    <phoneticPr fontId="1" type="noConversion"/>
  </si>
  <si>
    <t>效益（16）</t>
    <phoneticPr fontId="1" type="noConversion"/>
  </si>
  <si>
    <t>[90%,100%]得分=该指标分值×100%
[80%,90%)  得分=该指标分值×90%
[70%,80%)  得分=该指标分值×80%
[60%,70%)  得分=该指标分值×70%
[0%,60%）  得分=0</t>
    <phoneticPr fontId="1" type="noConversion"/>
  </si>
  <si>
    <t>结合项目实际确定每项评价要点分值，未达到评价要点要求扣0.5-2分，扣至0分为止。</t>
    <phoneticPr fontId="1" type="noConversion"/>
  </si>
  <si>
    <t>附件1</t>
    <phoneticPr fontId="1" type="noConversion"/>
  </si>
  <si>
    <t>决策（20)</t>
    <phoneticPr fontId="1" type="noConversion"/>
  </si>
  <si>
    <t>过程(20)</t>
    <phoneticPr fontId="1" type="noConversion"/>
  </si>
  <si>
    <t>过程(20)</t>
    <phoneticPr fontId="1" type="noConversion"/>
  </si>
  <si>
    <t>产出（40）</t>
    <phoneticPr fontId="1" type="noConversion"/>
  </si>
  <si>
    <t>项目立项是否符合法律法规、相关政策、发展规划以及部门职责，用于反映和考核项目立项依据情况。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</si>
  <si>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</si>
  <si>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决策（20)</t>
    <phoneticPr fontId="1" type="noConversion"/>
  </si>
  <si>
    <t>产出（40）</t>
    <phoneticPr fontId="1" type="noConversion"/>
  </si>
  <si>
    <t>资金管理</t>
    <phoneticPr fontId="1" type="noConversion"/>
  </si>
  <si>
    <t>资金管理</t>
    <phoneticPr fontId="1" type="noConversion"/>
  </si>
  <si>
    <t>绩效目标</t>
    <phoneticPr fontId="1" type="noConversion"/>
  </si>
  <si>
    <t>应急管理专项资金—安全生产检查专家咨询绩效评价指标评分表</t>
    <phoneticPr fontId="1" type="noConversion"/>
  </si>
  <si>
    <t>得分=安全生产检查轮次完成率×该指标分值。</t>
    <phoneticPr fontId="1" type="noConversion"/>
  </si>
  <si>
    <t>项目实施过程中实际检查轮次数量与计划检查轮次数量的比率，用以反映和考核项目实施过程中检查轮次的实现程度。</t>
    <phoneticPr fontId="1" type="noConversion"/>
  </si>
  <si>
    <t>安全生产检查企业覆盖率</t>
    <phoneticPr fontId="1" type="noConversion"/>
  </si>
  <si>
    <t>得分=安全生产检查企业覆盖率×该指标分值。</t>
    <phoneticPr fontId="1" type="noConversion"/>
  </si>
  <si>
    <t>项目实施过程中实际检查企业数量与计划检查企业数量的比率，用以反映和考核项目实施过程中检查企业质量实现程度。</t>
    <phoneticPr fontId="1" type="noConversion"/>
  </si>
  <si>
    <t>安全生产检查事项完成率</t>
    <phoneticPr fontId="1" type="noConversion"/>
  </si>
  <si>
    <t>项目实施过程中实际检查企业事项与计划检查企业事项的比率，用以反映和考核项目实施过程中检查企业事项的实现程度。</t>
    <phoneticPr fontId="1" type="noConversion"/>
  </si>
  <si>
    <t>得分=安全生产检查事项完成率×该指标分值。</t>
    <phoneticPr fontId="1" type="noConversion"/>
  </si>
  <si>
    <t>安全生产检查企业整改完成率</t>
    <phoneticPr fontId="1" type="noConversion"/>
  </si>
  <si>
    <t>项目实施过程中实际完成整改的企业数量与实际检查出现问题企业业数量的比率，用以反映和考核项目实施过程中对企业进行整改的质量实现程度。</t>
    <phoneticPr fontId="1" type="noConversion"/>
  </si>
  <si>
    <t>得分=安全生产检查企业整改完成率×该指标分值。</t>
    <phoneticPr fontId="1" type="noConversion"/>
  </si>
  <si>
    <t>安全生产检查轮次完成率</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</si>
  <si>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</si>
  <si>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产出数量指标与预算确定的项目投资额或资金量不相匹配。</t>
    <phoneticPr fontId="1" type="noConversion"/>
  </si>
  <si>
    <t>安全生产检查轮次完成率=（实际检查轮次数量/计划检查轮次数量）×100%。
实际检查轮次数量：项目实施过程中实际完成企业安全生产检查轮次的数量。
计划检查轮次数量：项目计划完成企业安全生产检查轮次的数量。</t>
    <phoneticPr fontId="1" type="noConversion"/>
  </si>
  <si>
    <t>安全生产检查事项完成率=（实际检查企业事项/计划检查企业事项）×100%。
实际检查企业事项：项目实施过程中实际完成安全检查企业的事项。
计划检查企业事项：项目计划完成安全检查企业的事项。</t>
    <phoneticPr fontId="1" type="noConversion"/>
  </si>
  <si>
    <t>安全生产检查企业覆盖率=（实际检查企业数量/计划检查企业数量）×100%。
实际检查企业数量：项目实施过程中实际完成安全检查企业的数量。
计划检查企业数量：项目计划完成安全检查企业的数量。</t>
    <phoneticPr fontId="1" type="noConversion"/>
  </si>
  <si>
    <t>进度偏差率=[（计划完成时间-实际完成时间）/计划完成时间]×100%
实际完成时间：项目实施单位完成该项目实际所需的时间。
计划完成时间：按照项目实施计划或相关规定完成该项目所需的时间。</t>
    <phoneticPr fontId="1" type="noConversion"/>
  </si>
  <si>
    <t>安全生产检查企业整改完成率=（实际整改企业数量/实际检查发现问题企业数量）×100%。
实际整改企业数量：项目实施过程中实际完成整改的企业的数量。
实际检查发现问题企业数量：项目实施过程中实际检查发现问题企业数量。</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</si>
</sst>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0_);[Red]\(0\)"/>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b/>
      <sz val="10"/>
      <color theme="1"/>
      <name val="宋体"/>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6" fillId="0" borderId="0" applyFont="0" applyFill="0" applyBorder="0" applyAlignment="0" applyProtection="0">
      <alignment vertical="center"/>
    </xf>
  </cellStyleXfs>
  <cellXfs count="37">
    <xf numFmtId="0" fontId="0" fillId="0" borderId="0" xfId="0"/>
    <xf numFmtId="0" fontId="2"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0" fontId="10" fillId="0" borderId="0" xfId="0" applyFont="1" applyAlignment="1">
      <alignment horizontal="center"/>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1" applyFont="1" applyFill="1" applyBorder="1" applyAlignment="1">
      <alignment horizontal="center" vertical="center" wrapText="1"/>
    </xf>
    <xf numFmtId="0" fontId="11"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177" fontId="11" fillId="0" borderId="1" xfId="0" applyNumberFormat="1"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view="pageBreakPreview" zoomScale="90" zoomScaleNormal="100" zoomScaleSheetLayoutView="90" workbookViewId="0">
      <selection activeCell="I25" sqref="I25"/>
    </sheetView>
  </sheetViews>
  <sheetFormatPr defaultColWidth="9" defaultRowHeight="17.399999999999999" x14ac:dyDescent="0.25"/>
  <cols>
    <col min="1" max="1" width="6.5546875" style="1" customWidth="1"/>
    <col min="2" max="2" width="4.88671875" style="1" customWidth="1"/>
    <col min="3" max="3" width="9.21875" style="3" customWidth="1"/>
    <col min="4" max="4" width="5.44140625" style="6" customWidth="1"/>
    <col min="5" max="5" width="4.6640625" style="13" customWidth="1"/>
    <col min="6" max="6" width="22.21875" style="1" customWidth="1"/>
    <col min="7" max="7" width="38.44140625" style="1" customWidth="1"/>
    <col min="8" max="8" width="25.6640625" style="1" customWidth="1"/>
    <col min="9" max="9" width="8.5546875" style="1" customWidth="1"/>
    <col min="10" max="10" width="16" style="1" customWidth="1"/>
    <col min="11" max="16384" width="9" style="1"/>
  </cols>
  <sheetData>
    <row r="1" spans="1:10" x14ac:dyDescent="0.25">
      <c r="A1" s="11" t="s">
        <v>77</v>
      </c>
      <c r="B1" s="12"/>
      <c r="C1" s="13"/>
      <c r="D1" s="14"/>
      <c r="F1" s="12"/>
      <c r="G1" s="12"/>
      <c r="H1" s="12"/>
      <c r="I1" s="12"/>
      <c r="J1" s="12"/>
    </row>
    <row r="2" spans="1:10" ht="39" customHeight="1" x14ac:dyDescent="0.25">
      <c r="A2" s="29" t="s">
        <v>89</v>
      </c>
      <c r="B2" s="30"/>
      <c r="C2" s="30"/>
      <c r="D2" s="30"/>
      <c r="E2" s="30"/>
      <c r="F2" s="30"/>
      <c r="G2" s="30"/>
      <c r="H2" s="30"/>
      <c r="I2" s="30"/>
      <c r="J2" s="30"/>
    </row>
    <row r="3" spans="1:10" ht="20.100000000000001" customHeight="1" x14ac:dyDescent="0.25">
      <c r="A3" s="31" t="s">
        <v>35</v>
      </c>
      <c r="B3" s="31" t="s">
        <v>32</v>
      </c>
      <c r="C3" s="31" t="s">
        <v>33</v>
      </c>
      <c r="D3" s="31" t="s">
        <v>29</v>
      </c>
      <c r="E3" s="31"/>
      <c r="F3" s="31" t="s">
        <v>22</v>
      </c>
      <c r="G3" s="31" t="s">
        <v>23</v>
      </c>
      <c r="H3" s="31" t="s">
        <v>45</v>
      </c>
      <c r="I3" s="31" t="s">
        <v>30</v>
      </c>
      <c r="J3" s="31" t="s">
        <v>31</v>
      </c>
    </row>
    <row r="4" spans="1:10" s="2" customFormat="1" ht="20.100000000000001" customHeight="1" x14ac:dyDescent="0.25">
      <c r="A4" s="31"/>
      <c r="B4" s="31"/>
      <c r="C4" s="31"/>
      <c r="D4" s="15" t="s">
        <v>27</v>
      </c>
      <c r="E4" s="23" t="s">
        <v>28</v>
      </c>
      <c r="F4" s="31"/>
      <c r="G4" s="31"/>
      <c r="H4" s="31"/>
      <c r="I4" s="31"/>
      <c r="J4" s="31"/>
    </row>
    <row r="5" spans="1:10" ht="162" customHeight="1" x14ac:dyDescent="0.25">
      <c r="A5" s="32" t="s">
        <v>26</v>
      </c>
      <c r="B5" s="32" t="s">
        <v>11</v>
      </c>
      <c r="C5" s="22" t="s">
        <v>36</v>
      </c>
      <c r="D5" s="8">
        <v>0.04</v>
      </c>
      <c r="E5" s="22">
        <v>4</v>
      </c>
      <c r="F5" s="10" t="s">
        <v>82</v>
      </c>
      <c r="G5" s="10" t="s">
        <v>83</v>
      </c>
      <c r="H5" s="10" t="s">
        <v>47</v>
      </c>
      <c r="I5" s="21">
        <v>4</v>
      </c>
      <c r="J5" s="16"/>
    </row>
    <row r="6" spans="1:10" ht="98.25" customHeight="1" x14ac:dyDescent="0.25">
      <c r="A6" s="32"/>
      <c r="B6" s="32"/>
      <c r="C6" s="22" t="s">
        <v>37</v>
      </c>
      <c r="D6" s="8">
        <v>0.04</v>
      </c>
      <c r="E6" s="22">
        <v>4</v>
      </c>
      <c r="F6" s="10" t="s">
        <v>9</v>
      </c>
      <c r="G6" s="10" t="s">
        <v>60</v>
      </c>
      <c r="H6" s="10" t="s">
        <v>57</v>
      </c>
      <c r="I6" s="21">
        <v>4</v>
      </c>
      <c r="J6" s="17"/>
    </row>
    <row r="7" spans="1:10" ht="139.19999999999999" customHeight="1" x14ac:dyDescent="0.25">
      <c r="A7" s="32"/>
      <c r="B7" s="22" t="s">
        <v>88</v>
      </c>
      <c r="C7" s="22" t="s">
        <v>38</v>
      </c>
      <c r="D7" s="8">
        <v>0.03</v>
      </c>
      <c r="E7" s="22">
        <v>3</v>
      </c>
      <c r="F7" s="10" t="s">
        <v>5</v>
      </c>
      <c r="G7" s="10" t="s">
        <v>102</v>
      </c>
      <c r="H7" s="10" t="s">
        <v>47</v>
      </c>
      <c r="I7" s="21">
        <v>2</v>
      </c>
      <c r="J7" s="17" t="s">
        <v>103</v>
      </c>
    </row>
    <row r="8" spans="1:10" ht="71.400000000000006" customHeight="1" x14ac:dyDescent="0.25">
      <c r="A8" s="22" t="s">
        <v>84</v>
      </c>
      <c r="B8" s="22" t="s">
        <v>88</v>
      </c>
      <c r="C8" s="22" t="s">
        <v>10</v>
      </c>
      <c r="D8" s="8">
        <v>0.03</v>
      </c>
      <c r="E8" s="22">
        <v>3</v>
      </c>
      <c r="F8" s="10" t="s">
        <v>6</v>
      </c>
      <c r="G8" s="10" t="s">
        <v>12</v>
      </c>
      <c r="H8" s="10" t="s">
        <v>47</v>
      </c>
      <c r="I8" s="21">
        <v>3</v>
      </c>
      <c r="J8" s="17"/>
    </row>
    <row r="9" spans="1:10" ht="97.8" customHeight="1" x14ac:dyDescent="0.25">
      <c r="A9" s="32" t="s">
        <v>78</v>
      </c>
      <c r="B9" s="32" t="s">
        <v>0</v>
      </c>
      <c r="C9" s="22" t="s">
        <v>39</v>
      </c>
      <c r="D9" s="8">
        <v>0.03</v>
      </c>
      <c r="E9" s="22">
        <v>3</v>
      </c>
      <c r="F9" s="10" t="s">
        <v>7</v>
      </c>
      <c r="G9" s="10" t="s">
        <v>20</v>
      </c>
      <c r="H9" s="10" t="s">
        <v>47</v>
      </c>
      <c r="I9" s="21">
        <v>3</v>
      </c>
      <c r="J9" s="16"/>
    </row>
    <row r="10" spans="1:10" ht="79.5" customHeight="1" x14ac:dyDescent="0.25">
      <c r="A10" s="32"/>
      <c r="B10" s="32"/>
      <c r="C10" s="22" t="s">
        <v>40</v>
      </c>
      <c r="D10" s="8">
        <v>0.03</v>
      </c>
      <c r="E10" s="22">
        <v>3</v>
      </c>
      <c r="F10" s="10" t="s">
        <v>13</v>
      </c>
      <c r="G10" s="10" t="s">
        <v>24</v>
      </c>
      <c r="H10" s="10" t="s">
        <v>57</v>
      </c>
      <c r="I10" s="21">
        <v>3</v>
      </c>
      <c r="J10" s="16"/>
    </row>
    <row r="11" spans="1:10" ht="90" customHeight="1" x14ac:dyDescent="0.25">
      <c r="A11" s="32" t="s">
        <v>79</v>
      </c>
      <c r="B11" s="32" t="s">
        <v>86</v>
      </c>
      <c r="C11" s="22" t="s">
        <v>72</v>
      </c>
      <c r="D11" s="8">
        <v>0.04</v>
      </c>
      <c r="E11" s="22">
        <v>4</v>
      </c>
      <c r="F11" s="10" t="s">
        <v>61</v>
      </c>
      <c r="G11" s="10" t="s">
        <v>62</v>
      </c>
      <c r="H11" s="10" t="s">
        <v>63</v>
      </c>
      <c r="I11" s="21">
        <v>4</v>
      </c>
      <c r="J11" s="16"/>
    </row>
    <row r="12" spans="1:10" ht="78" customHeight="1" x14ac:dyDescent="0.25">
      <c r="A12" s="32"/>
      <c r="B12" s="32"/>
      <c r="C12" s="22" t="s">
        <v>73</v>
      </c>
      <c r="D12" s="8">
        <v>0.04</v>
      </c>
      <c r="E12" s="22">
        <v>4</v>
      </c>
      <c r="F12" s="10" t="s">
        <v>8</v>
      </c>
      <c r="G12" s="10" t="s">
        <v>58</v>
      </c>
      <c r="H12" s="10" t="s">
        <v>48</v>
      </c>
      <c r="I12" s="21">
        <v>4</v>
      </c>
      <c r="J12" s="17"/>
    </row>
    <row r="13" spans="1:10" ht="109.8" customHeight="1" x14ac:dyDescent="0.25">
      <c r="A13" s="32" t="s">
        <v>80</v>
      </c>
      <c r="B13" s="22" t="s">
        <v>87</v>
      </c>
      <c r="C13" s="22" t="s">
        <v>41</v>
      </c>
      <c r="D13" s="8">
        <v>0.04</v>
      </c>
      <c r="E13" s="22">
        <v>4</v>
      </c>
      <c r="F13" s="10" t="s">
        <v>14</v>
      </c>
      <c r="G13" s="10" t="s">
        <v>19</v>
      </c>
      <c r="H13" s="10" t="s">
        <v>47</v>
      </c>
      <c r="I13" s="21">
        <v>4</v>
      </c>
      <c r="J13" s="16"/>
    </row>
    <row r="14" spans="1:10" ht="82.2" customHeight="1" x14ac:dyDescent="0.25">
      <c r="A14" s="32"/>
      <c r="B14" s="32" t="s">
        <v>1</v>
      </c>
      <c r="C14" s="22" t="s">
        <v>42</v>
      </c>
      <c r="D14" s="8">
        <v>0.04</v>
      </c>
      <c r="E14" s="22">
        <v>4</v>
      </c>
      <c r="F14" s="10" t="s">
        <v>18</v>
      </c>
      <c r="G14" s="10" t="s">
        <v>21</v>
      </c>
      <c r="H14" s="10" t="s">
        <v>57</v>
      </c>
      <c r="I14" s="21">
        <v>4</v>
      </c>
      <c r="J14" s="17"/>
    </row>
    <row r="15" spans="1:10" ht="120" customHeight="1" x14ac:dyDescent="0.25">
      <c r="A15" s="32"/>
      <c r="B15" s="32"/>
      <c r="C15" s="22" t="s">
        <v>43</v>
      </c>
      <c r="D15" s="8">
        <v>0.04</v>
      </c>
      <c r="E15" s="22">
        <v>4</v>
      </c>
      <c r="F15" s="10" t="s">
        <v>15</v>
      </c>
      <c r="G15" s="10" t="s">
        <v>16</v>
      </c>
      <c r="H15" s="10" t="s">
        <v>47</v>
      </c>
      <c r="I15" s="21">
        <v>4</v>
      </c>
      <c r="J15" s="16"/>
    </row>
    <row r="16" spans="1:10" ht="102.75" customHeight="1" x14ac:dyDescent="0.25">
      <c r="A16" s="28" t="s">
        <v>25</v>
      </c>
      <c r="B16" s="26" t="s">
        <v>2</v>
      </c>
      <c r="C16" s="26" t="s">
        <v>101</v>
      </c>
      <c r="D16" s="8">
        <v>0.06</v>
      </c>
      <c r="E16" s="22">
        <v>6</v>
      </c>
      <c r="F16" s="9" t="s">
        <v>91</v>
      </c>
      <c r="G16" s="10" t="s">
        <v>104</v>
      </c>
      <c r="H16" s="10" t="s">
        <v>90</v>
      </c>
      <c r="I16" s="21">
        <v>6</v>
      </c>
      <c r="J16" s="16"/>
    </row>
    <row r="17" spans="1:10" ht="132" customHeight="1" x14ac:dyDescent="0.25">
      <c r="A17" s="32" t="s">
        <v>85</v>
      </c>
      <c r="B17" s="27" t="s">
        <v>2</v>
      </c>
      <c r="C17" s="25" t="s">
        <v>95</v>
      </c>
      <c r="D17" s="8">
        <v>0.06</v>
      </c>
      <c r="E17" s="22">
        <v>6</v>
      </c>
      <c r="F17" s="9" t="s">
        <v>96</v>
      </c>
      <c r="G17" s="10" t="s">
        <v>105</v>
      </c>
      <c r="H17" s="10" t="s">
        <v>97</v>
      </c>
      <c r="I17" s="21">
        <v>6</v>
      </c>
      <c r="J17" s="16"/>
    </row>
    <row r="18" spans="1:10" ht="128.4" customHeight="1" x14ac:dyDescent="0.25">
      <c r="A18" s="32"/>
      <c r="B18" s="34" t="s">
        <v>56</v>
      </c>
      <c r="C18" s="22" t="s">
        <v>92</v>
      </c>
      <c r="D18" s="8">
        <v>0.06</v>
      </c>
      <c r="E18" s="22">
        <v>6</v>
      </c>
      <c r="F18" s="9" t="s">
        <v>94</v>
      </c>
      <c r="G18" s="10" t="s">
        <v>106</v>
      </c>
      <c r="H18" s="10" t="s">
        <v>93</v>
      </c>
      <c r="I18" s="21">
        <v>6</v>
      </c>
      <c r="J18" s="16"/>
    </row>
    <row r="19" spans="1:10" ht="142.19999999999999" customHeight="1" x14ac:dyDescent="0.25">
      <c r="A19" s="32"/>
      <c r="B19" s="35"/>
      <c r="C19" s="25" t="s">
        <v>98</v>
      </c>
      <c r="D19" s="8">
        <v>0.06</v>
      </c>
      <c r="E19" s="25">
        <v>6</v>
      </c>
      <c r="F19" s="9" t="s">
        <v>99</v>
      </c>
      <c r="G19" s="10" t="s">
        <v>108</v>
      </c>
      <c r="H19" s="10" t="s">
        <v>100</v>
      </c>
      <c r="I19" s="21">
        <v>6</v>
      </c>
      <c r="J19" s="16"/>
    </row>
    <row r="20" spans="1:10" ht="129" customHeight="1" x14ac:dyDescent="0.25">
      <c r="A20" s="32" t="s">
        <v>81</v>
      </c>
      <c r="B20" s="22" t="s">
        <v>52</v>
      </c>
      <c r="C20" s="22" t="s">
        <v>71</v>
      </c>
      <c r="D20" s="8">
        <v>0.08</v>
      </c>
      <c r="E20" s="22">
        <v>8</v>
      </c>
      <c r="F20" s="9" t="s">
        <v>64</v>
      </c>
      <c r="G20" s="10" t="s">
        <v>107</v>
      </c>
      <c r="H20" s="10" t="s">
        <v>65</v>
      </c>
      <c r="I20" s="21">
        <v>8</v>
      </c>
      <c r="J20" s="16"/>
    </row>
    <row r="21" spans="1:10" ht="141.6" customHeight="1" x14ac:dyDescent="0.25">
      <c r="A21" s="32"/>
      <c r="B21" s="22" t="s">
        <v>3</v>
      </c>
      <c r="C21" s="22" t="s">
        <v>70</v>
      </c>
      <c r="D21" s="8">
        <v>0.08</v>
      </c>
      <c r="E21" s="22">
        <v>8</v>
      </c>
      <c r="F21" s="5" t="s">
        <v>66</v>
      </c>
      <c r="G21" s="4" t="s">
        <v>67</v>
      </c>
      <c r="H21" s="10" t="s">
        <v>68</v>
      </c>
      <c r="I21" s="21">
        <v>8</v>
      </c>
      <c r="J21" s="16"/>
    </row>
    <row r="22" spans="1:10" ht="121.2" customHeight="1" x14ac:dyDescent="0.25">
      <c r="A22" s="22" t="s">
        <v>74</v>
      </c>
      <c r="B22" s="22" t="s">
        <v>4</v>
      </c>
      <c r="C22" s="22" t="s">
        <v>55</v>
      </c>
      <c r="D22" s="8">
        <v>0.08</v>
      </c>
      <c r="E22" s="22">
        <v>8</v>
      </c>
      <c r="F22" s="9" t="s">
        <v>53</v>
      </c>
      <c r="G22" s="10" t="s">
        <v>54</v>
      </c>
      <c r="H22" s="10" t="s">
        <v>59</v>
      </c>
      <c r="I22" s="21">
        <v>8</v>
      </c>
      <c r="J22" s="17"/>
    </row>
    <row r="23" spans="1:10" ht="119.25" customHeight="1" x14ac:dyDescent="0.25">
      <c r="A23" s="22" t="s">
        <v>74</v>
      </c>
      <c r="B23" s="22" t="s">
        <v>4</v>
      </c>
      <c r="C23" s="22" t="s">
        <v>44</v>
      </c>
      <c r="D23" s="8">
        <v>0.08</v>
      </c>
      <c r="E23" s="22">
        <v>8</v>
      </c>
      <c r="F23" s="10" t="s">
        <v>17</v>
      </c>
      <c r="G23" s="10" t="s">
        <v>51</v>
      </c>
      <c r="H23" s="10" t="s">
        <v>75</v>
      </c>
      <c r="I23" s="21">
        <v>8</v>
      </c>
      <c r="J23" s="17"/>
    </row>
    <row r="24" spans="1:10" ht="54" customHeight="1" x14ac:dyDescent="0.25">
      <c r="A24" s="32" t="s">
        <v>50</v>
      </c>
      <c r="B24" s="32"/>
      <c r="C24" s="22" t="s">
        <v>69</v>
      </c>
      <c r="D24" s="8">
        <v>0.04</v>
      </c>
      <c r="E24" s="22">
        <v>4</v>
      </c>
      <c r="F24" s="10" t="s">
        <v>46</v>
      </c>
      <c r="G24" s="10" t="s">
        <v>49</v>
      </c>
      <c r="H24" s="10" t="s">
        <v>76</v>
      </c>
      <c r="I24" s="21">
        <v>4</v>
      </c>
      <c r="J24" s="17"/>
    </row>
    <row r="25" spans="1:10" s="7" customFormat="1" ht="20.100000000000001" customHeight="1" x14ac:dyDescent="0.15">
      <c r="A25" s="33" t="s">
        <v>34</v>
      </c>
      <c r="B25" s="33"/>
      <c r="C25" s="18"/>
      <c r="D25" s="19">
        <f>SUM(D5:D24)</f>
        <v>1</v>
      </c>
      <c r="E25" s="18">
        <f>SUM(E5:E24)</f>
        <v>100</v>
      </c>
      <c r="F25" s="24"/>
      <c r="G25" s="24"/>
      <c r="H25" s="24"/>
      <c r="I25" s="36">
        <f>SUM(I5:I24)</f>
        <v>99</v>
      </c>
      <c r="J25" s="20"/>
    </row>
  </sheetData>
  <mergeCells count="23">
    <mergeCell ref="A20:A21"/>
    <mergeCell ref="A25:B25"/>
    <mergeCell ref="A24:B24"/>
    <mergeCell ref="B5:B6"/>
    <mergeCell ref="B9:B10"/>
    <mergeCell ref="A5:A7"/>
    <mergeCell ref="B14:B15"/>
    <mergeCell ref="A11:A12"/>
    <mergeCell ref="A13:A15"/>
    <mergeCell ref="A17:A19"/>
    <mergeCell ref="B11:B12"/>
    <mergeCell ref="A9:A10"/>
    <mergeCell ref="B18:B19"/>
    <mergeCell ref="A2:J2"/>
    <mergeCell ref="G3:G4"/>
    <mergeCell ref="I3:I4"/>
    <mergeCell ref="J3:J4"/>
    <mergeCell ref="H3:H4"/>
    <mergeCell ref="A3:A4"/>
    <mergeCell ref="B3:B4"/>
    <mergeCell ref="C3:C4"/>
    <mergeCell ref="D3:E3"/>
    <mergeCell ref="F3:F4"/>
  </mergeCells>
  <phoneticPr fontId="1" type="noConversion"/>
  <printOptions horizontalCentered="1"/>
  <pageMargins left="0.39370078740157483" right="0.39370078740157483"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培训</vt:lpstr>
      <vt:lpstr>培训!Print_Area</vt:lpstr>
      <vt:lpstr>培训!Print_Titles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2022-07-18T08:07:09Z</dcterms:modified>
</cp:coreProperties>
</file>