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228" windowWidth="13308" windowHeight="7896"/>
  </bookViews>
  <sheets>
    <sheet name="2020年航空租赁境外大客户服务项目" sheetId="4" r:id="rId1"/>
  </sheets>
  <definedNames>
    <definedName name="_xlnm.Print_Area" localSheetId="0">'2020年航空租赁境外大客户服务项目'!$A$1:$J$25</definedName>
    <definedName name="_xlnm.Print_Titles" localSheetId="0">'2020年航空租赁境外大客户服务项目'!$2:$4</definedName>
  </definedNames>
  <calcPr calcId="144525"/>
</workbook>
</file>

<file path=xl/calcChain.xml><?xml version="1.0" encoding="utf-8"?>
<calcChain xmlns="http://schemas.openxmlformats.org/spreadsheetml/2006/main">
  <c r="D25" i="4" l="1"/>
  <c r="E25" i="4"/>
  <c r="I25" i="4"/>
</calcChain>
</file>

<file path=xl/sharedStrings.xml><?xml version="1.0" encoding="utf-8"?>
<sst xmlns="http://schemas.openxmlformats.org/spreadsheetml/2006/main" count="116" uniqueCount="108">
  <si>
    <t>项目立项是否符合法律法规、相关政策、发展规划以及部门职责，用于反映和考核项目立项依据情况。</t>
    <phoneticPr fontId="1" type="noConversion"/>
  </si>
  <si>
    <t>绩效目标</t>
    <phoneticPr fontId="1" type="noConversion"/>
  </si>
  <si>
    <t>资金投入</t>
    <phoneticPr fontId="1" type="noConversion"/>
  </si>
  <si>
    <t>组织实施</t>
    <phoneticPr fontId="1" type="noConversion"/>
  </si>
  <si>
    <t>产出数量</t>
    <phoneticPr fontId="1" type="noConversion"/>
  </si>
  <si>
    <t>产出质量</t>
    <phoneticPr fontId="1" type="noConversion"/>
  </si>
  <si>
    <t>产出成本</t>
    <phoneticPr fontId="1" type="noConversion"/>
  </si>
  <si>
    <t>项目效益</t>
    <phoneticPr fontId="1" type="noConversion"/>
  </si>
  <si>
    <t>资金管理</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</si>
  <si>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</si>
  <si>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</si>
  <si>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项目预算资金是否按照计划执行，用以反映或考核项目预算执行情况。</t>
    <phoneticPr fontId="1" type="noConversion"/>
  </si>
  <si>
    <t>项目申请、设立过程是否符合相关要求，用以反映和考核项目立项的规范情况。</t>
    <phoneticPr fontId="1" type="noConversion"/>
  </si>
  <si>
    <t>绩效目标
明确性</t>
    <phoneticPr fontId="1" type="noConversion"/>
  </si>
  <si>
    <t>项目立项</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</si>
  <si>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</si>
  <si>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评价要点：
①是否将项目绩效目标细化分解为具体的绩效指标；
②是否通过清晰、可衡量的指标值予以体现；
③是否与项目目标任务数或计划数相对应。</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</si>
  <si>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</si>
  <si>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</si>
  <si>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</si>
  <si>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项目实施单位的财务和业务管理制度是否健全，用以反映和考核财务和业务管理制度对项目顺利实施的保障情况。</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</si>
  <si>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</si>
  <si>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</si>
  <si>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</si>
  <si>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</si>
  <si>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评分项解释</t>
    <phoneticPr fontId="1" type="noConversion"/>
  </si>
  <si>
    <t>评分项说明</t>
    <phoneticPr fontId="1" type="noConversion"/>
  </si>
  <si>
    <t>评价要点：
①预算资金分配依据是否充分；
②资金分配额度是否合理，与项目单位或地方实际是否相适应。</t>
    <phoneticPr fontId="1" type="noConversion"/>
  </si>
  <si>
    <t>过程(20)</t>
    <phoneticPr fontId="1" type="noConversion"/>
  </si>
  <si>
    <t>决策（20)</t>
    <phoneticPr fontId="1" type="noConversion"/>
  </si>
  <si>
    <t>权重</t>
    <phoneticPr fontId="1" type="noConversion"/>
  </si>
  <si>
    <t>分值</t>
    <phoneticPr fontId="1" type="noConversion"/>
  </si>
  <si>
    <t>指标分值</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</si>
  <si>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</si>
  <si>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打分值</t>
    <phoneticPr fontId="1" type="noConversion"/>
  </si>
  <si>
    <t>扣分/缺少资料情况说明</t>
    <phoneticPr fontId="1" type="noConversion"/>
  </si>
  <si>
    <t>二级指标</t>
    <phoneticPr fontId="1" type="noConversion"/>
  </si>
  <si>
    <t>合计</t>
    <phoneticPr fontId="1" type="noConversion"/>
  </si>
  <si>
    <t>一级
指标</t>
    <phoneticPr fontId="1" type="noConversion"/>
  </si>
  <si>
    <t>立项程序
规范性</t>
    <phoneticPr fontId="1" type="noConversion"/>
  </si>
  <si>
    <t>绩效目标
合理性</t>
    <phoneticPr fontId="1" type="noConversion"/>
  </si>
  <si>
    <t>预算编制
科学性</t>
    <phoneticPr fontId="1" type="noConversion"/>
  </si>
  <si>
    <t>资金分配
合理性</t>
    <phoneticPr fontId="1" type="noConversion"/>
  </si>
  <si>
    <t>资金使用
合规性</t>
    <phoneticPr fontId="1" type="noConversion"/>
  </si>
  <si>
    <t>管理制度
健全性</t>
    <phoneticPr fontId="1" type="noConversion"/>
  </si>
  <si>
    <t>制度执行
有效性</t>
    <phoneticPr fontId="1" type="noConversion"/>
  </si>
  <si>
    <t>满意度</t>
    <phoneticPr fontId="1" type="noConversion"/>
  </si>
  <si>
    <t>项目实际完成时间与计划完成时间的比较，用以反映和考核项目产出时效目标的实现程度。</t>
    <phoneticPr fontId="1" type="noConversion"/>
  </si>
  <si>
    <t>评分标准及规则</t>
    <phoneticPr fontId="1" type="noConversion"/>
  </si>
  <si>
    <t>项目自评情况</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</si>
  <si>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</si>
  <si>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</si>
  <si>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得分=预算执行率×该指标分值。</t>
    <phoneticPr fontId="1" type="noConversion"/>
  </si>
  <si>
    <t>得分=资金到位率×该指标分值。</t>
    <phoneticPr fontId="1" type="noConversion"/>
  </si>
  <si>
    <t>完成项目计划工作目标的实际节约成本与计划成本的比率，用以反映和考核项目的成本控制程度。</t>
    <phoneticPr fontId="1" type="noConversion"/>
  </si>
  <si>
    <t>评价要点：
①项目单位自评材料报送是否及时、完整；
②项目自评报告撰写、自评表填写质量是否满足要求。</t>
    <phoneticPr fontId="1" type="noConversion"/>
  </si>
  <si>
    <t>社会公众或服务对象对项目实施效果的满意程度。</t>
    <phoneticPr fontId="1" type="noConversion"/>
  </si>
  <si>
    <t>自评
（4）</t>
    <phoneticPr fontId="1" type="noConversion"/>
  </si>
  <si>
    <t>结合项目实际确定每项评价要点分值，未达到评价要点要求扣1-2分，扣至0分为止。</t>
    <phoneticPr fontId="1" type="noConversion"/>
  </si>
  <si>
    <t>结合项目实际确定每项评价要点分值，未达到评价要点要求扣1-2分，扣至0分为止。</t>
    <phoneticPr fontId="1" type="noConversion"/>
  </si>
  <si>
    <t>预算执行率=（实际支出资金/全年预算)×100%。
实际支出资金：本年度内实际支出资金。
全年预算：本年度内预算安排到具体项目的资金。</t>
    <phoneticPr fontId="1" type="noConversion"/>
  </si>
  <si>
    <t>实际到位资金与拨付预算资金的比率，用以反映和考核资金落实情况对项目实施的总体保障程度。</t>
    <phoneticPr fontId="1" type="noConversion"/>
  </si>
  <si>
    <t>资金到位率=(实际到位资金/拨付预算资金)×lOO%。
实际到位资金：本年度内落实到具体项目的资金。
拨付预算资金：本年度内拨付通知中确定的预算资金。</t>
    <phoneticPr fontId="1" type="noConversion"/>
  </si>
  <si>
    <t>进度偏差率≥0，得满分；进度偏差率＜0，得分=（1+进度偏差率）×该指标分值。</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</si>
  <si>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</si>
  <si>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成本偏差率≤0，得满分；成本偏差率＞0，得分=（1-成本偏差率）×该指标分值。</t>
    <phoneticPr fontId="1" type="noConversion"/>
  </si>
  <si>
    <t>附件1</t>
    <phoneticPr fontId="1" type="noConversion"/>
  </si>
  <si>
    <t>结合项目实际确定每项评价要点分值，未达到评价要点要求扣0.5-2分，扣至0分为止。</t>
    <phoneticPr fontId="1" type="noConversion"/>
  </si>
  <si>
    <t>决策（20)</t>
    <phoneticPr fontId="1" type="noConversion"/>
  </si>
  <si>
    <t>过程(20)</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</si>
  <si>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</si>
  <si>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产出时效</t>
    <phoneticPr fontId="1" type="noConversion"/>
  </si>
  <si>
    <t>社会公众或服务对象是指因该项目实施而受到影响的部门（单位）、群体或个人。一般采取社会调查的方式。
满意度=调查中满意的个体数/社会调查总体数</t>
    <phoneticPr fontId="1" type="noConversion"/>
  </si>
  <si>
    <t>实施效益</t>
    <phoneticPr fontId="1" type="noConversion"/>
  </si>
  <si>
    <t>项目产生的效益。</t>
    <phoneticPr fontId="1" type="noConversion"/>
  </si>
  <si>
    <t>项目产生各类效益的说明。</t>
    <phoneticPr fontId="1" type="noConversion"/>
  </si>
  <si>
    <t>立项依据充分性</t>
    <phoneticPr fontId="1" type="noConversion"/>
  </si>
  <si>
    <t>资金
到位率</t>
    <phoneticPr fontId="1" type="noConversion"/>
  </si>
  <si>
    <t>预算
执行率</t>
    <phoneticPr fontId="1" type="noConversion"/>
  </si>
  <si>
    <t>成本
偏差率</t>
    <phoneticPr fontId="1" type="noConversion"/>
  </si>
  <si>
    <t>完成
及时性</t>
    <phoneticPr fontId="1" type="noConversion"/>
  </si>
  <si>
    <t>效益(16)</t>
    <phoneticPr fontId="1" type="noConversion"/>
  </si>
  <si>
    <t>产出(40)</t>
    <phoneticPr fontId="1" type="noConversion"/>
  </si>
  <si>
    <t>产出(40)</t>
    <phoneticPr fontId="1" type="noConversion"/>
  </si>
  <si>
    <t>2021年全球租赁业竞争力论坛绩效评价指标评分表</t>
    <phoneticPr fontId="1" type="noConversion"/>
  </si>
  <si>
    <t>三级
指标</t>
    <phoneticPr fontId="1" type="noConversion"/>
  </si>
  <si>
    <t>预算执行率为98.69%</t>
    <phoneticPr fontId="1" type="noConversion"/>
  </si>
  <si>
    <t>缺少相关的业务管理制度</t>
    <phoneticPr fontId="1" type="noConversion"/>
  </si>
  <si>
    <t>参会企业数量
完成率</t>
    <phoneticPr fontId="1" type="noConversion"/>
  </si>
  <si>
    <t xml:space="preserve">参会人数达标率 </t>
    <phoneticPr fontId="1" type="noConversion"/>
  </si>
  <si>
    <t>项目实施过程中实际参会企业数量与计划参会企业数量的比率，用以反映和考核项目实施过程中参会企业数量的实现程度。</t>
    <phoneticPr fontId="1" type="noConversion"/>
  </si>
  <si>
    <t>得分=参会企业数量完成率×该指标分值。</t>
    <phoneticPr fontId="1" type="noConversion"/>
  </si>
  <si>
    <t>举办会议/论坛数量完成率</t>
    <phoneticPr fontId="1" type="noConversion"/>
  </si>
  <si>
    <t>项目实施过程中实际举办会议/论坛数量与计划举办会议/论坛数量的比率，用以反映和考核项目实施过程中举办会议/论坛数量的实现程度。</t>
    <phoneticPr fontId="1" type="noConversion"/>
  </si>
  <si>
    <t>得分=举办会议/论坛数量完成率×该指标分值。</t>
    <phoneticPr fontId="1" type="noConversion"/>
  </si>
  <si>
    <t>参会企业数量完成率=（实际参会数量/计划参会数量）×100%。
实际参会数量：项目实施过程中实际参会企业的数量。
计划参会数量：项目计划参会企业的数量。</t>
    <phoneticPr fontId="1" type="noConversion"/>
  </si>
  <si>
    <t>举办会议/论坛数量完成率=（实际举办数量/计划举办数量）×100%。
实际举办数量：项目实施过程中实际举办会议/论坛的数量。
计划举办数量：项目计划举办会议/论坛的数量。</t>
    <phoneticPr fontId="1" type="noConversion"/>
  </si>
  <si>
    <t>论坛举办天数完成率</t>
    <phoneticPr fontId="1" type="noConversion"/>
  </si>
  <si>
    <t>项目实施过程中论坛实际举办天数与论坛计划举办天数的比率，用以反映和考核项目实施过程中论坛举办天数的实现程度。</t>
    <phoneticPr fontId="1" type="noConversion"/>
  </si>
  <si>
    <t>得分=论坛举办天数完成率×该指标分值。</t>
    <phoneticPr fontId="1" type="noConversion"/>
  </si>
  <si>
    <t>论坛举办天数完成率=（实际举办天数/计划举办天数）×100%。
实际举办天数：项目实施过程中论坛实际举办天数。
计划举办天数：项目论坛计划举办天数。</t>
    <phoneticPr fontId="1" type="noConversion"/>
  </si>
  <si>
    <t>项目实施过程中实际参会人数与计划参会人数的比率，用以反映和考核项目实施过程中参会人数的实现程度。</t>
    <phoneticPr fontId="1" type="noConversion"/>
  </si>
  <si>
    <t>得分=参会人数达标率 ×该指标分值。</t>
    <phoneticPr fontId="1" type="noConversion"/>
  </si>
  <si>
    <t>参会人数达标率 =（实际参会人数/计划参会人数）×100%。
实际参会人数：项目实施过程中实际参会人数。
计划参会人数：项目计划参会人数。</t>
    <phoneticPr fontId="1" type="noConversion"/>
  </si>
  <si>
    <t>实施效益效果显著得6-8分；
实施效益效果较好得4-6分；
实施效益效果一般得1-3分；
实施效益没有明显效果得0分。</t>
    <phoneticPr fontId="1" type="noConversion"/>
  </si>
  <si>
    <t>[90%,100%]得分=该指标分值×100%
[80%,90%)  得分=该指标分值×90%
[70%,80%)  得分=该指标分值×80%
[60%,70%)  得分=该指标分值×70%
[0%,60%）  得分=0</t>
    <phoneticPr fontId="1" type="noConversion"/>
  </si>
  <si>
    <t>项目预算编制是否经过科学论证、有明确标准，资金额度与年度目标是否相适应，用以反映和考核项目预算编制的科学性、合理性情况。</t>
    <phoneticPr fontId="1" type="noConversion"/>
  </si>
  <si>
    <t>进度偏差率=[（计划完成时间-实际完成时间）/计划完成时间]×100%
实际完成时间：项目实施单位完成该项目实际所耗用的时间。
计划完成时间：按照项目实施计划或相关规定完成该项目所需的时间。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</si>
</sst>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2" x14ac:knownFonts="1">
    <font>
      <sz val="11"/>
      <color theme="1"/>
      <name val="宋体"/>
      <family val="2"/>
      <scheme val="minor"/>
    </font>
    <font>
      <sz val="9"/>
      <name val="宋体"/>
      <family val="3"/>
      <charset val="134"/>
      <scheme val="minor"/>
    </font>
    <font>
      <sz val="14"/>
      <color theme="1"/>
      <name val="宋体"/>
      <family val="2"/>
      <scheme val="minor"/>
    </font>
    <font>
      <sz val="14"/>
      <color theme="1"/>
      <name val="黑体"/>
      <family val="3"/>
      <charset val="134"/>
    </font>
    <font>
      <sz val="20"/>
      <color theme="1"/>
      <name val="黑体"/>
      <family val="3"/>
      <charset val="134"/>
    </font>
    <font>
      <b/>
      <sz val="14"/>
      <color theme="1"/>
      <name val="宋体"/>
      <family val="3"/>
      <charset val="134"/>
      <scheme val="minor"/>
    </font>
    <font>
      <sz val="11"/>
      <color theme="1"/>
      <name val="宋体"/>
      <family val="2"/>
      <scheme val="minor"/>
    </font>
    <font>
      <b/>
      <sz val="10"/>
      <color theme="1"/>
      <name val="宋体"/>
      <family val="3"/>
      <charset val="134"/>
    </font>
    <font>
      <sz val="10"/>
      <color theme="1"/>
      <name val="宋体"/>
      <family val="3"/>
      <charset val="134"/>
    </font>
    <font>
      <sz val="10"/>
      <color theme="1"/>
      <name val="宋体"/>
      <family val="2"/>
      <scheme val="minor"/>
    </font>
    <font>
      <b/>
      <sz val="10"/>
      <color theme="1"/>
      <name val="宋体"/>
      <family val="3"/>
      <charset val="134"/>
      <scheme val="minor"/>
    </font>
    <font>
      <sz val="10"/>
      <name val="宋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6" fillId="0" borderId="0" applyFont="0" applyFill="0" applyBorder="0" applyAlignment="0" applyProtection="0">
      <alignment vertical="center"/>
    </xf>
    <xf numFmtId="43" fontId="6" fillId="0" borderId="0" applyFont="0" applyFill="0" applyBorder="0" applyAlignment="0" applyProtection="0">
      <alignment vertical="center"/>
    </xf>
  </cellStyleXfs>
  <cellXfs count="30">
    <xf numFmtId="0" fontId="0" fillId="0" borderId="0" xfId="0"/>
    <xf numFmtId="0" fontId="2" fillId="0" borderId="0" xfId="0" applyFont="1" applyFill="1" applyAlignment="1">
      <alignment horizontal="center"/>
    </xf>
    <xf numFmtId="0" fontId="10" fillId="0" borderId="1" xfId="0" applyFont="1" applyFill="1" applyBorder="1" applyAlignment="1">
      <alignment horizontal="center" vertical="center"/>
    </xf>
    <xf numFmtId="0" fontId="2" fillId="0" borderId="0" xfId="0" applyFont="1" applyFill="1" applyAlignment="1">
      <alignment horizontal="center" wrapText="1"/>
    </xf>
    <xf numFmtId="0" fontId="10" fillId="0" borderId="1" xfId="0" applyFont="1" applyFill="1" applyBorder="1" applyAlignment="1">
      <alignment horizontal="center" vertical="center" wrapText="1"/>
    </xf>
    <xf numFmtId="0" fontId="3" fillId="0" borderId="0" xfId="0" applyFont="1" applyFill="1" applyAlignment="1">
      <alignment horizontal="left"/>
    </xf>
    <xf numFmtId="9" fontId="2" fillId="0" borderId="0" xfId="1" applyFont="1" applyFill="1" applyAlignment="1">
      <alignment horizontal="center" wrapText="1"/>
    </xf>
    <xf numFmtId="0" fontId="2" fillId="0" borderId="0" xfId="0" applyFont="1" applyFill="1" applyAlignment="1">
      <alignment horizontal="left"/>
    </xf>
    <xf numFmtId="9" fontId="7" fillId="0" borderId="1" xfId="1" applyFont="1" applyFill="1" applyBorder="1" applyAlignment="1">
      <alignment horizontal="center" vertical="center" wrapText="1"/>
    </xf>
    <xf numFmtId="0" fontId="5" fillId="0" borderId="0" xfId="0" applyFont="1" applyFill="1" applyAlignment="1">
      <alignment horizontal="left"/>
    </xf>
    <xf numFmtId="0" fontId="5" fillId="0" borderId="0" xfId="0" applyFont="1" applyFill="1" applyAlignment="1">
      <alignment horizontal="center"/>
    </xf>
    <xf numFmtId="9" fontId="8" fillId="0" borderId="1"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0" xfId="0" applyFont="1" applyFill="1" applyAlignment="1">
      <alignment horizontal="center" vertical="center"/>
    </xf>
    <xf numFmtId="43" fontId="9" fillId="0" borderId="0" xfId="0" applyNumberFormat="1" applyFont="1" applyFill="1" applyAlignment="1">
      <alignment horizontal="left" wrapText="1"/>
    </xf>
    <xf numFmtId="1" fontId="2" fillId="0" borderId="0" xfId="0" applyNumberFormat="1" applyFont="1" applyFill="1" applyAlignment="1">
      <alignment horizontal="center"/>
    </xf>
    <xf numFmtId="1" fontId="8" fillId="0" borderId="1" xfId="2"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2" fontId="8" fillId="0" borderId="1" xfId="2"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cellXfs>
  <cellStyles count="3">
    <cellStyle name="百分比" xfId="1" builtinId="5"/>
    <cellStyle name="常规" xfId="0" builtinId="0"/>
    <cellStyle name="千位分隔"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26"/>
  <sheetViews>
    <sheetView tabSelected="1" view="pageBreakPreview" topLeftCell="A22" zoomScaleNormal="100" zoomScaleSheetLayoutView="100" workbookViewId="0">
      <selection activeCell="M20" sqref="M20"/>
    </sheetView>
  </sheetViews>
  <sheetFormatPr defaultColWidth="9" defaultRowHeight="17.399999999999999" x14ac:dyDescent="0.25"/>
  <cols>
    <col min="1" max="1" width="5.44140625" style="1" customWidth="1"/>
    <col min="2" max="2" width="4.88671875" style="1" customWidth="1"/>
    <col min="3" max="3" width="8.6640625" style="3" customWidth="1"/>
    <col min="4" max="4" width="5.6640625" style="6" customWidth="1"/>
    <col min="5" max="5" width="5.44140625" style="3" customWidth="1"/>
    <col min="6" max="6" width="22.109375" style="1" customWidth="1"/>
    <col min="7" max="7" width="46" style="1" customWidth="1"/>
    <col min="8" max="8" width="24.6640625" style="1" customWidth="1"/>
    <col min="9" max="9" width="7.5546875" style="17" customWidth="1"/>
    <col min="10" max="10" width="15.44140625" style="1" customWidth="1"/>
    <col min="11" max="11" width="10.33203125" style="7" customWidth="1"/>
    <col min="12" max="16384" width="9" style="1"/>
  </cols>
  <sheetData>
    <row r="1" spans="1:11" x14ac:dyDescent="0.25">
      <c r="A1" s="5" t="s">
        <v>66</v>
      </c>
    </row>
    <row r="2" spans="1:11" ht="36.75" customHeight="1" x14ac:dyDescent="0.25">
      <c r="A2" s="24" t="s">
        <v>84</v>
      </c>
      <c r="B2" s="24"/>
      <c r="C2" s="24"/>
      <c r="D2" s="24"/>
      <c r="E2" s="24"/>
      <c r="F2" s="24"/>
      <c r="G2" s="24"/>
      <c r="H2" s="24"/>
      <c r="I2" s="24"/>
      <c r="J2" s="24"/>
    </row>
    <row r="3" spans="1:11" ht="20.100000000000001" customHeight="1" x14ac:dyDescent="0.25">
      <c r="A3" s="26" t="s">
        <v>38</v>
      </c>
      <c r="B3" s="26" t="s">
        <v>36</v>
      </c>
      <c r="C3" s="26" t="s">
        <v>85</v>
      </c>
      <c r="D3" s="26" t="s">
        <v>32</v>
      </c>
      <c r="E3" s="26"/>
      <c r="F3" s="26" t="s">
        <v>25</v>
      </c>
      <c r="G3" s="26" t="s">
        <v>26</v>
      </c>
      <c r="H3" s="26" t="s">
        <v>48</v>
      </c>
      <c r="I3" s="29" t="s">
        <v>34</v>
      </c>
      <c r="J3" s="26" t="s">
        <v>35</v>
      </c>
    </row>
    <row r="4" spans="1:11" s="10" customFormat="1" ht="20.100000000000001" customHeight="1" x14ac:dyDescent="0.25">
      <c r="A4" s="26"/>
      <c r="B4" s="26"/>
      <c r="C4" s="26"/>
      <c r="D4" s="8" t="s">
        <v>30</v>
      </c>
      <c r="E4" s="20" t="s">
        <v>31</v>
      </c>
      <c r="F4" s="26"/>
      <c r="G4" s="26"/>
      <c r="H4" s="26"/>
      <c r="I4" s="29"/>
      <c r="J4" s="26"/>
      <c r="K4" s="9"/>
    </row>
    <row r="5" spans="1:11" ht="124.5" customHeight="1" x14ac:dyDescent="0.25">
      <c r="A5" s="25" t="s">
        <v>29</v>
      </c>
      <c r="B5" s="25" t="s">
        <v>14</v>
      </c>
      <c r="C5" s="19" t="s">
        <v>76</v>
      </c>
      <c r="D5" s="11">
        <v>0.04</v>
      </c>
      <c r="E5" s="19">
        <v>4</v>
      </c>
      <c r="F5" s="12" t="s">
        <v>0</v>
      </c>
      <c r="G5" s="12" t="s">
        <v>22</v>
      </c>
      <c r="H5" s="12" t="s">
        <v>51</v>
      </c>
      <c r="I5" s="18">
        <v>4</v>
      </c>
      <c r="J5" s="19"/>
      <c r="K5" s="16"/>
    </row>
    <row r="6" spans="1:11" ht="92.25" customHeight="1" x14ac:dyDescent="0.25">
      <c r="A6" s="25"/>
      <c r="B6" s="25"/>
      <c r="C6" s="19" t="s">
        <v>39</v>
      </c>
      <c r="D6" s="11">
        <v>0.04</v>
      </c>
      <c r="E6" s="19">
        <v>4</v>
      </c>
      <c r="F6" s="12" t="s">
        <v>12</v>
      </c>
      <c r="G6" s="12" t="s">
        <v>33</v>
      </c>
      <c r="H6" s="12" t="s">
        <v>58</v>
      </c>
      <c r="I6" s="18">
        <v>4</v>
      </c>
      <c r="J6" s="19"/>
      <c r="K6" s="16"/>
    </row>
    <row r="7" spans="1:11" ht="107.4" customHeight="1" x14ac:dyDescent="0.25">
      <c r="A7" s="25"/>
      <c r="B7" s="25" t="s">
        <v>1</v>
      </c>
      <c r="C7" s="19" t="s">
        <v>40</v>
      </c>
      <c r="D7" s="11">
        <v>0.03</v>
      </c>
      <c r="E7" s="19">
        <v>3</v>
      </c>
      <c r="F7" s="12" t="s">
        <v>9</v>
      </c>
      <c r="G7" s="12" t="s">
        <v>15</v>
      </c>
      <c r="H7" s="12" t="s">
        <v>51</v>
      </c>
      <c r="I7" s="18">
        <v>3</v>
      </c>
      <c r="J7" s="19"/>
      <c r="K7" s="16"/>
    </row>
    <row r="8" spans="1:11" ht="81" customHeight="1" x14ac:dyDescent="0.25">
      <c r="A8" s="25"/>
      <c r="B8" s="25"/>
      <c r="C8" s="19" t="s">
        <v>13</v>
      </c>
      <c r="D8" s="11">
        <v>0.03</v>
      </c>
      <c r="E8" s="19">
        <v>3</v>
      </c>
      <c r="F8" s="12" t="s">
        <v>10</v>
      </c>
      <c r="G8" s="12" t="s">
        <v>16</v>
      </c>
      <c r="H8" s="12" t="s">
        <v>51</v>
      </c>
      <c r="I8" s="18">
        <v>3</v>
      </c>
      <c r="J8" s="19"/>
      <c r="K8" s="16"/>
    </row>
    <row r="9" spans="1:11" ht="78.75" customHeight="1" x14ac:dyDescent="0.25">
      <c r="A9" s="25" t="s">
        <v>68</v>
      </c>
      <c r="B9" s="25" t="s">
        <v>2</v>
      </c>
      <c r="C9" s="19" t="s">
        <v>41</v>
      </c>
      <c r="D9" s="11">
        <v>0.03</v>
      </c>
      <c r="E9" s="19">
        <v>3</v>
      </c>
      <c r="F9" s="12" t="s">
        <v>106</v>
      </c>
      <c r="G9" s="12" t="s">
        <v>23</v>
      </c>
      <c r="H9" s="12" t="s">
        <v>51</v>
      </c>
      <c r="I9" s="18">
        <v>3</v>
      </c>
      <c r="J9" s="19"/>
      <c r="K9" s="16"/>
    </row>
    <row r="10" spans="1:11" ht="87" customHeight="1" x14ac:dyDescent="0.25">
      <c r="A10" s="25"/>
      <c r="B10" s="25"/>
      <c r="C10" s="19" t="s">
        <v>42</v>
      </c>
      <c r="D10" s="11">
        <v>0.03</v>
      </c>
      <c r="E10" s="19">
        <v>3</v>
      </c>
      <c r="F10" s="12" t="s">
        <v>17</v>
      </c>
      <c r="G10" s="12" t="s">
        <v>27</v>
      </c>
      <c r="H10" s="12" t="s">
        <v>59</v>
      </c>
      <c r="I10" s="18">
        <v>3</v>
      </c>
      <c r="J10" s="19"/>
      <c r="K10" s="16"/>
    </row>
    <row r="11" spans="1:11" ht="70.5" customHeight="1" x14ac:dyDescent="0.25">
      <c r="A11" s="25" t="s">
        <v>28</v>
      </c>
      <c r="B11" s="25" t="s">
        <v>8</v>
      </c>
      <c r="C11" s="19" t="s">
        <v>77</v>
      </c>
      <c r="D11" s="11">
        <v>0.04</v>
      </c>
      <c r="E11" s="19">
        <v>4</v>
      </c>
      <c r="F11" s="12" t="s">
        <v>61</v>
      </c>
      <c r="G11" s="12" t="s">
        <v>62</v>
      </c>
      <c r="H11" s="12" t="s">
        <v>53</v>
      </c>
      <c r="I11" s="18">
        <v>4</v>
      </c>
      <c r="J11" s="19"/>
      <c r="K11" s="16"/>
    </row>
    <row r="12" spans="1:11" ht="63" customHeight="1" x14ac:dyDescent="0.25">
      <c r="A12" s="25"/>
      <c r="B12" s="25"/>
      <c r="C12" s="19" t="s">
        <v>78</v>
      </c>
      <c r="D12" s="11">
        <v>0.04</v>
      </c>
      <c r="E12" s="19">
        <v>4</v>
      </c>
      <c r="F12" s="12" t="s">
        <v>11</v>
      </c>
      <c r="G12" s="13" t="s">
        <v>60</v>
      </c>
      <c r="H12" s="12" t="s">
        <v>52</v>
      </c>
      <c r="I12" s="21">
        <v>3.95</v>
      </c>
      <c r="J12" s="19" t="s">
        <v>86</v>
      </c>
      <c r="K12" s="16"/>
    </row>
    <row r="13" spans="1:11" ht="100.5" customHeight="1" x14ac:dyDescent="0.25">
      <c r="A13" s="25"/>
      <c r="B13" s="25"/>
      <c r="C13" s="19" t="s">
        <v>43</v>
      </c>
      <c r="D13" s="11">
        <v>0.04</v>
      </c>
      <c r="E13" s="19">
        <v>4</v>
      </c>
      <c r="F13" s="12" t="s">
        <v>18</v>
      </c>
      <c r="G13" s="12" t="s">
        <v>21</v>
      </c>
      <c r="H13" s="12" t="s">
        <v>51</v>
      </c>
      <c r="I13" s="18">
        <v>3.95</v>
      </c>
      <c r="J13" s="19"/>
      <c r="K13" s="16"/>
    </row>
    <row r="14" spans="1:11" ht="74.400000000000006" customHeight="1" x14ac:dyDescent="0.25">
      <c r="A14" s="25" t="s">
        <v>69</v>
      </c>
      <c r="B14" s="25" t="s">
        <v>3</v>
      </c>
      <c r="C14" s="19" t="s">
        <v>44</v>
      </c>
      <c r="D14" s="11">
        <v>0.04</v>
      </c>
      <c r="E14" s="19">
        <v>4</v>
      </c>
      <c r="F14" s="12" t="s">
        <v>20</v>
      </c>
      <c r="G14" s="12" t="s">
        <v>24</v>
      </c>
      <c r="H14" s="12" t="s">
        <v>58</v>
      </c>
      <c r="I14" s="18">
        <v>3</v>
      </c>
      <c r="J14" s="19" t="s">
        <v>87</v>
      </c>
      <c r="K14" s="16"/>
    </row>
    <row r="15" spans="1:11" ht="87.75" customHeight="1" x14ac:dyDescent="0.25">
      <c r="A15" s="25"/>
      <c r="B15" s="25"/>
      <c r="C15" s="19" t="s">
        <v>45</v>
      </c>
      <c r="D15" s="11">
        <v>0.04</v>
      </c>
      <c r="E15" s="19">
        <v>4</v>
      </c>
      <c r="F15" s="12" t="s">
        <v>19</v>
      </c>
      <c r="G15" s="12" t="s">
        <v>70</v>
      </c>
      <c r="H15" s="12" t="s">
        <v>51</v>
      </c>
      <c r="I15" s="18">
        <v>4</v>
      </c>
      <c r="J15" s="19"/>
      <c r="K15" s="16"/>
    </row>
    <row r="16" spans="1:11" ht="84" customHeight="1" x14ac:dyDescent="0.25">
      <c r="A16" s="25" t="s">
        <v>82</v>
      </c>
      <c r="B16" s="25" t="s">
        <v>4</v>
      </c>
      <c r="C16" s="19" t="s">
        <v>88</v>
      </c>
      <c r="D16" s="11">
        <v>0.06</v>
      </c>
      <c r="E16" s="19">
        <v>6</v>
      </c>
      <c r="F16" s="14" t="s">
        <v>90</v>
      </c>
      <c r="G16" s="12" t="s">
        <v>95</v>
      </c>
      <c r="H16" s="12" t="s">
        <v>91</v>
      </c>
      <c r="I16" s="18">
        <v>6</v>
      </c>
      <c r="J16" s="19"/>
      <c r="K16" s="16"/>
    </row>
    <row r="17" spans="1:11" ht="84.6" customHeight="1" x14ac:dyDescent="0.25">
      <c r="A17" s="25"/>
      <c r="B17" s="25"/>
      <c r="C17" s="19" t="s">
        <v>92</v>
      </c>
      <c r="D17" s="11">
        <v>0.06</v>
      </c>
      <c r="E17" s="19">
        <v>6</v>
      </c>
      <c r="F17" s="14" t="s">
        <v>93</v>
      </c>
      <c r="G17" s="12" t="s">
        <v>96</v>
      </c>
      <c r="H17" s="12" t="s">
        <v>94</v>
      </c>
      <c r="I17" s="18">
        <v>6</v>
      </c>
      <c r="J17" s="19"/>
      <c r="K17" s="16"/>
    </row>
    <row r="18" spans="1:11" ht="80.25" customHeight="1" x14ac:dyDescent="0.25">
      <c r="A18" s="25"/>
      <c r="B18" s="25"/>
      <c r="C18" s="19" t="s">
        <v>97</v>
      </c>
      <c r="D18" s="11">
        <v>0.06</v>
      </c>
      <c r="E18" s="19">
        <v>6</v>
      </c>
      <c r="F18" s="14" t="s">
        <v>98</v>
      </c>
      <c r="G18" s="12" t="s">
        <v>100</v>
      </c>
      <c r="H18" s="12" t="s">
        <v>99</v>
      </c>
      <c r="I18" s="18">
        <v>6</v>
      </c>
      <c r="J18" s="19"/>
      <c r="K18" s="16"/>
    </row>
    <row r="19" spans="1:11" ht="117.75" customHeight="1" x14ac:dyDescent="0.25">
      <c r="A19" s="27" t="s">
        <v>83</v>
      </c>
      <c r="B19" s="19" t="s">
        <v>5</v>
      </c>
      <c r="C19" s="19" t="s">
        <v>89</v>
      </c>
      <c r="D19" s="11">
        <v>0.06</v>
      </c>
      <c r="E19" s="19">
        <v>6</v>
      </c>
      <c r="F19" s="14" t="s">
        <v>101</v>
      </c>
      <c r="G19" s="12" t="s">
        <v>103</v>
      </c>
      <c r="H19" s="12" t="s">
        <v>102</v>
      </c>
      <c r="I19" s="18">
        <v>6</v>
      </c>
      <c r="J19" s="19"/>
      <c r="K19" s="16"/>
    </row>
    <row r="20" spans="1:11" ht="106.5" customHeight="1" x14ac:dyDescent="0.25">
      <c r="A20" s="27"/>
      <c r="B20" s="19" t="s">
        <v>71</v>
      </c>
      <c r="C20" s="19" t="s">
        <v>80</v>
      </c>
      <c r="D20" s="11">
        <v>0.08</v>
      </c>
      <c r="E20" s="19">
        <v>8</v>
      </c>
      <c r="F20" s="14" t="s">
        <v>47</v>
      </c>
      <c r="G20" s="12" t="s">
        <v>107</v>
      </c>
      <c r="H20" s="12" t="s">
        <v>63</v>
      </c>
      <c r="I20" s="18">
        <v>8</v>
      </c>
      <c r="J20" s="19"/>
      <c r="K20" s="16"/>
    </row>
    <row r="21" spans="1:11" ht="90" customHeight="1" x14ac:dyDescent="0.25">
      <c r="A21" s="28"/>
      <c r="B21" s="19" t="s">
        <v>6</v>
      </c>
      <c r="C21" s="19" t="s">
        <v>79</v>
      </c>
      <c r="D21" s="11">
        <v>0.08</v>
      </c>
      <c r="E21" s="19">
        <v>8</v>
      </c>
      <c r="F21" s="14" t="s">
        <v>54</v>
      </c>
      <c r="G21" s="12" t="s">
        <v>64</v>
      </c>
      <c r="H21" s="12" t="s">
        <v>65</v>
      </c>
      <c r="I21" s="18">
        <v>8</v>
      </c>
      <c r="J21" s="19"/>
      <c r="K21" s="16"/>
    </row>
    <row r="22" spans="1:11" ht="92.4" customHeight="1" x14ac:dyDescent="0.25">
      <c r="A22" s="19" t="s">
        <v>81</v>
      </c>
      <c r="B22" s="19" t="s">
        <v>7</v>
      </c>
      <c r="C22" s="19" t="s">
        <v>73</v>
      </c>
      <c r="D22" s="11">
        <v>0.08</v>
      </c>
      <c r="E22" s="19">
        <v>8</v>
      </c>
      <c r="F22" s="14" t="s">
        <v>74</v>
      </c>
      <c r="G22" s="14" t="s">
        <v>75</v>
      </c>
      <c r="H22" s="13" t="s">
        <v>104</v>
      </c>
      <c r="I22" s="18">
        <v>8</v>
      </c>
      <c r="J22" s="19"/>
      <c r="K22" s="16"/>
    </row>
    <row r="23" spans="1:11" ht="126.6" customHeight="1" x14ac:dyDescent="0.25">
      <c r="A23" s="19" t="s">
        <v>81</v>
      </c>
      <c r="B23" s="19" t="s">
        <v>7</v>
      </c>
      <c r="C23" s="19" t="s">
        <v>46</v>
      </c>
      <c r="D23" s="11">
        <v>0.08</v>
      </c>
      <c r="E23" s="19">
        <v>8</v>
      </c>
      <c r="F23" s="12" t="s">
        <v>56</v>
      </c>
      <c r="G23" s="12" t="s">
        <v>72</v>
      </c>
      <c r="H23" s="13" t="s">
        <v>105</v>
      </c>
      <c r="I23" s="18">
        <v>8</v>
      </c>
      <c r="J23" s="19"/>
      <c r="K23" s="16"/>
    </row>
    <row r="24" spans="1:11" ht="54" customHeight="1" x14ac:dyDescent="0.25">
      <c r="A24" s="25" t="s">
        <v>57</v>
      </c>
      <c r="B24" s="25"/>
      <c r="C24" s="19" t="s">
        <v>49</v>
      </c>
      <c r="D24" s="11">
        <v>0.04</v>
      </c>
      <c r="E24" s="19">
        <v>4</v>
      </c>
      <c r="F24" s="12" t="s">
        <v>50</v>
      </c>
      <c r="G24" s="12" t="s">
        <v>55</v>
      </c>
      <c r="H24" s="12" t="s">
        <v>67</v>
      </c>
      <c r="I24" s="18">
        <v>4</v>
      </c>
      <c r="J24" s="19"/>
      <c r="K24" s="16"/>
    </row>
    <row r="25" spans="1:11" s="15" customFormat="1" ht="20.100000000000001" customHeight="1" x14ac:dyDescent="0.15">
      <c r="A25" s="2"/>
      <c r="B25" s="2" t="s">
        <v>37</v>
      </c>
      <c r="C25" s="4"/>
      <c r="D25" s="22">
        <f>SUM(D5:D24)</f>
        <v>1</v>
      </c>
      <c r="E25" s="4">
        <f>SUM(E5:E24)</f>
        <v>100</v>
      </c>
      <c r="F25" s="2"/>
      <c r="G25" s="2"/>
      <c r="H25" s="2"/>
      <c r="I25" s="23">
        <f>SUM(I5:I24)</f>
        <v>98.9</v>
      </c>
      <c r="J25" s="2"/>
      <c r="K25" s="16"/>
    </row>
    <row r="26" spans="1:11" x14ac:dyDescent="0.25">
      <c r="K26" s="16"/>
    </row>
  </sheetData>
  <mergeCells count="23">
    <mergeCell ref="A16:A18"/>
    <mergeCell ref="A19:A21"/>
    <mergeCell ref="A24:B24"/>
    <mergeCell ref="I3:I4"/>
    <mergeCell ref="J3:J4"/>
    <mergeCell ref="A5:A8"/>
    <mergeCell ref="A9:A10"/>
    <mergeCell ref="B9:B10"/>
    <mergeCell ref="B11:B13"/>
    <mergeCell ref="A11:A13"/>
    <mergeCell ref="A14:A15"/>
    <mergeCell ref="B14:B15"/>
    <mergeCell ref="B16:B18"/>
    <mergeCell ref="A2:J2"/>
    <mergeCell ref="B5:B6"/>
    <mergeCell ref="B7:B8"/>
    <mergeCell ref="A3:A4"/>
    <mergeCell ref="B3:B4"/>
    <mergeCell ref="C3:C4"/>
    <mergeCell ref="D3:E3"/>
    <mergeCell ref="F3:F4"/>
    <mergeCell ref="G3:G4"/>
    <mergeCell ref="H3:H4"/>
  </mergeCells>
  <phoneticPr fontId="1" type="noConversion"/>
  <printOptions horizontalCentered="1"/>
  <pageMargins left="0.39370078740157483" right="0.39370078740157483" top="0.78740157480314965" bottom="0.78740157480314965" header="0.31496062992125984" footer="0.31496062992125984"/>
  <pageSetup paperSize="9" scale="9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2020年航空租赁境外大客户服务项目</vt:lpstr>
      <vt:lpstr>'2020年航空租赁境外大客户服务项目'!Print_Area</vt:lpstr>
      <vt:lpstr>'2020年航空租赁境外大客户服务项目'!Print_Titles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2022-08-03T01:05:40Z</dcterms:modified>
</cp:coreProperties>
</file>