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288" windowWidth="14052" windowHeight="7836"/>
  </bookViews>
  <sheets>
    <sheet name="课题调研经费" sheetId="6" r:id="rId1"/>
    <sheet name="Sheet1" sheetId="7" r:id="rId2"/>
  </sheets>
  <definedNames>
    <definedName name="_xlnm._FilterDatabase" localSheetId="1" hidden="1">Sheet1!$D$1:$D$73</definedName>
    <definedName name="_xlnm.Print_Area" localSheetId="0">课题调研经费!$A$1:$J$26</definedName>
    <definedName name="_xlnm.Print_Titles" localSheetId="0">课题调研经费!$2:$4</definedName>
  </definedNames>
  <calcPr calcId="144525"/>
</workbook>
</file>

<file path=xl/calcChain.xml><?xml version="1.0" encoding="utf-8"?>
<calcChain xmlns="http://schemas.openxmlformats.org/spreadsheetml/2006/main">
  <c r="C73" i="7" l="1"/>
  <c r="C69" i="7"/>
  <c r="C71" i="7" s="1"/>
  <c r="I26" i="6" l="1"/>
  <c r="E26" i="6"/>
</calcChain>
</file>

<file path=xl/sharedStrings.xml><?xml version="1.0" encoding="utf-8"?>
<sst xmlns="http://schemas.openxmlformats.org/spreadsheetml/2006/main" count="324" uniqueCount="234">
  <si>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</si>
  <si>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</si>
  <si>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</si>
  <si>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</si>
  <si>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</si>
  <si>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</si>
  <si>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</si>
  <si>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</si>
  <si>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</si>
  <si>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</si>
  <si>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</si>
  <si>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</si>
  <si>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</si>
  <si>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</si>
  <si>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</si>
  <si>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</si>
  <si>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</si>
  <si>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</si>
  <si>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</si>
  <si>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</si>
  <si>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</si>
  <si>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</si>
  <si>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</si>
  <si>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</si>
  <si>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</si>
  <si>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评分项说明</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</si>
  <si>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</si>
  <si>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</si>
  <si>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</si>
  <si>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</si>
  <si>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</si>
  <si>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</si>
  <si>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</si>
  <si>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</si>
  <si>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</si>
  <si>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</si>
  <si>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</si>
  <si>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</si>
  <si>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</si>
  <si>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</si>
  <si>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</si>
  <si>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</si>
  <si>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</si>
  <si>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</si>
  <si>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</si>
  <si>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自评
（4）</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</si>
  <si>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</si>
  <si>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</si>
  <si>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</si>
  <si>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2019.11.28</t>
    <phoneticPr fontId="1" type="noConversion"/>
  </si>
  <si>
    <t>4人</t>
    <phoneticPr fontId="1" type="noConversion"/>
  </si>
  <si>
    <t>2019.11.25</t>
    <phoneticPr fontId="1" type="noConversion"/>
  </si>
  <si>
    <t>广州</t>
    <phoneticPr fontId="1" type="noConversion"/>
  </si>
  <si>
    <t>上海</t>
    <phoneticPr fontId="1" type="noConversion"/>
  </si>
  <si>
    <t>2019.11.18</t>
    <phoneticPr fontId="1" type="noConversion"/>
  </si>
  <si>
    <t>2019.10.31</t>
    <phoneticPr fontId="1" type="noConversion"/>
  </si>
  <si>
    <t>厦门</t>
    <phoneticPr fontId="1" type="noConversion"/>
  </si>
  <si>
    <t>成都</t>
    <phoneticPr fontId="1" type="noConversion"/>
  </si>
  <si>
    <t>2019.11.22</t>
    <phoneticPr fontId="1" type="noConversion"/>
  </si>
  <si>
    <t>北京</t>
    <phoneticPr fontId="1" type="noConversion"/>
  </si>
  <si>
    <t>2019.12.12</t>
    <phoneticPr fontId="1" type="noConversion"/>
  </si>
  <si>
    <t>重庆</t>
    <phoneticPr fontId="1" type="noConversion"/>
  </si>
  <si>
    <t>2019.12.9</t>
    <phoneticPr fontId="1" type="noConversion"/>
  </si>
  <si>
    <t>深圳</t>
    <phoneticPr fontId="1" type="noConversion"/>
  </si>
  <si>
    <t>2019.12.11</t>
    <phoneticPr fontId="1" type="noConversion"/>
  </si>
  <si>
    <t>北京、西安</t>
    <phoneticPr fontId="1" type="noConversion"/>
  </si>
  <si>
    <t>专家评审费</t>
    <phoneticPr fontId="1" type="noConversion"/>
  </si>
  <si>
    <t>2019.12.13</t>
    <phoneticPr fontId="1" type="noConversion"/>
  </si>
  <si>
    <t>2019.12.9</t>
    <phoneticPr fontId="1" type="noConversion"/>
  </si>
  <si>
    <t>2019.2.11</t>
    <phoneticPr fontId="1" type="noConversion"/>
  </si>
  <si>
    <t>2019.2.13</t>
    <phoneticPr fontId="1" type="noConversion"/>
  </si>
  <si>
    <t>杭州</t>
    <phoneticPr fontId="1" type="noConversion"/>
  </si>
  <si>
    <t>2018.12.30</t>
    <phoneticPr fontId="1" type="noConversion"/>
  </si>
  <si>
    <t>2018.12.21</t>
    <phoneticPr fontId="1" type="noConversion"/>
  </si>
  <si>
    <t>2019.1.18</t>
    <phoneticPr fontId="1" type="noConversion"/>
  </si>
  <si>
    <t>2018.12.17</t>
    <phoneticPr fontId="1" type="noConversion"/>
  </si>
  <si>
    <t>2019.1.16</t>
    <phoneticPr fontId="1" type="noConversion"/>
  </si>
  <si>
    <t>2018.12.10</t>
    <phoneticPr fontId="1" type="noConversion"/>
  </si>
  <si>
    <t>2018.12.24</t>
    <phoneticPr fontId="1" type="noConversion"/>
  </si>
  <si>
    <t>2019.1.6</t>
    <phoneticPr fontId="1" type="noConversion"/>
  </si>
  <si>
    <t>2019.2.25</t>
    <phoneticPr fontId="1" type="noConversion"/>
  </si>
  <si>
    <t>2019.3.8</t>
    <phoneticPr fontId="1" type="noConversion"/>
  </si>
  <si>
    <t>2019.2.14</t>
    <phoneticPr fontId="1" type="noConversion"/>
  </si>
  <si>
    <t>2019.3.5</t>
    <phoneticPr fontId="1" type="noConversion"/>
  </si>
  <si>
    <t>2019.3.19</t>
    <phoneticPr fontId="1" type="noConversion"/>
  </si>
  <si>
    <t>2019.3.4</t>
    <phoneticPr fontId="1" type="noConversion"/>
  </si>
  <si>
    <t>2019.3.13</t>
    <phoneticPr fontId="1" type="noConversion"/>
  </si>
  <si>
    <t>2019.3.20</t>
    <phoneticPr fontId="1" type="noConversion"/>
  </si>
  <si>
    <t>2019.2.21</t>
    <phoneticPr fontId="1" type="noConversion"/>
  </si>
  <si>
    <t>2019.4.1</t>
    <phoneticPr fontId="1" type="noConversion"/>
  </si>
  <si>
    <t>上海 厦门</t>
    <phoneticPr fontId="1" type="noConversion"/>
  </si>
  <si>
    <t>2019.4.3</t>
    <phoneticPr fontId="1" type="noConversion"/>
  </si>
  <si>
    <t>2019.4.10</t>
    <phoneticPr fontId="1" type="noConversion"/>
  </si>
  <si>
    <t>2019.4.9</t>
    <phoneticPr fontId="1" type="noConversion"/>
  </si>
  <si>
    <t>2019.4.16</t>
    <phoneticPr fontId="1" type="noConversion"/>
  </si>
  <si>
    <t>2019.4.22</t>
    <phoneticPr fontId="1" type="noConversion"/>
  </si>
  <si>
    <t>2019.4.23</t>
  </si>
  <si>
    <t>2019.4.30</t>
    <phoneticPr fontId="1" type="noConversion"/>
  </si>
  <si>
    <t>2019.5.6</t>
    <phoneticPr fontId="1" type="noConversion"/>
  </si>
  <si>
    <t>遵义</t>
    <phoneticPr fontId="1" type="noConversion"/>
  </si>
  <si>
    <t>2019.5.27</t>
    <phoneticPr fontId="1" type="noConversion"/>
  </si>
  <si>
    <t>郑州</t>
    <phoneticPr fontId="1" type="noConversion"/>
  </si>
  <si>
    <t>2019.5.20</t>
    <phoneticPr fontId="1" type="noConversion"/>
  </si>
  <si>
    <t>2019.5.31</t>
    <phoneticPr fontId="1" type="noConversion"/>
  </si>
  <si>
    <t>2019.6.14</t>
    <phoneticPr fontId="1" type="noConversion"/>
  </si>
  <si>
    <t>2019.6.19</t>
    <phoneticPr fontId="1" type="noConversion"/>
  </si>
  <si>
    <t>2019.7.2</t>
    <phoneticPr fontId="1" type="noConversion"/>
  </si>
  <si>
    <t>2019.7.3</t>
  </si>
  <si>
    <t>2019.7.26</t>
    <phoneticPr fontId="1" type="noConversion"/>
  </si>
  <si>
    <t>自贸试验区改革试点经验复制和推广专题培训</t>
    <phoneticPr fontId="1" type="noConversion"/>
  </si>
  <si>
    <t>第六届中国自贸试验区论坛</t>
    <phoneticPr fontId="1" type="noConversion"/>
  </si>
  <si>
    <t>大搜车座谈</t>
    <phoneticPr fontId="1" type="noConversion"/>
  </si>
  <si>
    <t>赴卖好车、大搜车、网易等企业调研</t>
    <phoneticPr fontId="1" type="noConversion"/>
  </si>
  <si>
    <t>取文件</t>
    <phoneticPr fontId="1" type="noConversion"/>
  </si>
  <si>
    <t>汽车流通协会</t>
    <phoneticPr fontId="1" type="noConversion"/>
  </si>
  <si>
    <t>调研二手车出口并参加经典车评选活动</t>
    <phoneticPr fontId="1" type="noConversion"/>
  </si>
  <si>
    <t>参加海关特殊监管区绩效评估及设立规划</t>
    <phoneticPr fontId="1" type="noConversion"/>
  </si>
  <si>
    <t>重复</t>
    <phoneticPr fontId="1" type="noConversion"/>
  </si>
  <si>
    <t>机票</t>
    <phoneticPr fontId="1" type="noConversion"/>
  </si>
  <si>
    <t>调研企业及自贸区管委会</t>
    <phoneticPr fontId="1" type="noConversion"/>
  </si>
  <si>
    <t>拜访中国建筑集团</t>
    <phoneticPr fontId="1" type="noConversion"/>
  </si>
  <si>
    <t>拜访北京中策律所</t>
    <phoneticPr fontId="1" type="noConversion"/>
  </si>
  <si>
    <t>参加多式联运论坛 拜访2家企业</t>
    <phoneticPr fontId="1" type="noConversion"/>
  </si>
  <si>
    <t>探讨汽车零部件业务</t>
    <phoneticPr fontId="1" type="noConversion"/>
  </si>
  <si>
    <t>调研</t>
    <phoneticPr fontId="1" type="noConversion"/>
  </si>
  <si>
    <t>参加多式联运论坛 拜访共享经济企业</t>
    <phoneticPr fontId="1" type="noConversion"/>
  </si>
  <si>
    <t>调研铁路运单物权化事宜</t>
    <phoneticPr fontId="1" type="noConversion"/>
  </si>
  <si>
    <t>拜访金杜律所</t>
    <phoneticPr fontId="1" type="noConversion"/>
  </si>
  <si>
    <t>调研二手车出口事宜</t>
    <phoneticPr fontId="1" type="noConversion"/>
  </si>
  <si>
    <t>参加自贸区协同发展论坛</t>
    <phoneticPr fontId="1" type="noConversion"/>
  </si>
  <si>
    <t>参加第十届中国国际健康产品展览会</t>
    <phoneticPr fontId="1" type="noConversion"/>
  </si>
  <si>
    <t>拜访国务院发展研究中心</t>
    <phoneticPr fontId="1" type="noConversion"/>
  </si>
  <si>
    <t>拜访远乐陆桥、企源科技等企业</t>
    <phoneticPr fontId="1" type="noConversion"/>
  </si>
  <si>
    <t>参加第六届中山大学自贸区高端论坛</t>
    <phoneticPr fontId="1" type="noConversion"/>
  </si>
  <si>
    <t>中国汽车流通协会沟通商用车基地事宜</t>
    <phoneticPr fontId="1" type="noConversion"/>
  </si>
  <si>
    <t>铁路运单高级别研讨会</t>
    <phoneticPr fontId="1" type="noConversion"/>
  </si>
  <si>
    <t>商务部组织的自贸试验区金融创新专题培训班</t>
    <phoneticPr fontId="1" type="noConversion"/>
  </si>
  <si>
    <t>拜访德恒律所 陕西省物流集团等</t>
    <phoneticPr fontId="1" type="noConversion"/>
  </si>
  <si>
    <t>拜访北京欧豪集团</t>
    <phoneticPr fontId="1" type="noConversion"/>
  </si>
  <si>
    <t>租赁指数</t>
    <phoneticPr fontId="1" type="noConversion"/>
  </si>
  <si>
    <t>报送租赁指数</t>
    <phoneticPr fontId="1" type="noConversion"/>
  </si>
  <si>
    <t>二手车出口高峰论坛</t>
    <phoneticPr fontId="1" type="noConversion"/>
  </si>
  <si>
    <t>租赁指数编制调研</t>
    <phoneticPr fontId="1" type="noConversion"/>
  </si>
  <si>
    <t>租赁与保险结合创新业务调研</t>
    <phoneticPr fontId="1" type="noConversion"/>
  </si>
  <si>
    <t>参加多式联运培训</t>
    <phoneticPr fontId="1" type="noConversion"/>
  </si>
  <si>
    <t>成都国际铁路港调研</t>
    <phoneticPr fontId="1" type="noConversion"/>
  </si>
  <si>
    <t>商务部组织的自贸试验区金融创新专题培训班</t>
    <phoneticPr fontId="1" type="noConversion"/>
  </si>
  <si>
    <t>二手车高峰论坛、新海关制度下通关便利化与贸易合规运营交流活动</t>
    <phoneticPr fontId="1" type="noConversion"/>
  </si>
  <si>
    <t>第六届中国自贸试验区论坛</t>
    <phoneticPr fontId="1" type="noConversion"/>
  </si>
  <si>
    <t>海关总署（综保区升级事项）</t>
    <phoneticPr fontId="1" type="noConversion"/>
  </si>
  <si>
    <t>第六届船舶经纪人会议</t>
    <phoneticPr fontId="1" type="noConversion"/>
  </si>
  <si>
    <t>中国汽车流通协会沟通商用车基地事宜、卖好车、大搜车、网易等企业调研、调研二手车出口并参加经典车评选活动</t>
    <phoneticPr fontId="1" type="noConversion"/>
  </si>
  <si>
    <t>参加海关特殊监管区绩效评估及设立规划</t>
    <phoneticPr fontId="1" type="noConversion"/>
  </si>
  <si>
    <t>参加第六届中山大学自贸区高端论坛、参加多式联运培训、二手车高峰论坛、新海关制度下通关便利化与贸易合规运营交流活动、自贸试验区改革试点经验复制和推广专题培训、参加海关特殊监管区绩效评估及设立规划</t>
    <phoneticPr fontId="1" type="noConversion"/>
  </si>
  <si>
    <t>调研企业及自贸区管委会</t>
    <phoneticPr fontId="1" type="noConversion"/>
  </si>
  <si>
    <t>调研企业及自贸区管委会</t>
    <phoneticPr fontId="1" type="noConversion"/>
  </si>
  <si>
    <t>拜访医疗器械协会</t>
    <phoneticPr fontId="1" type="noConversion"/>
  </si>
  <si>
    <t>拜访健合集团</t>
    <phoneticPr fontId="1" type="noConversion"/>
  </si>
  <si>
    <t>拜访医疗器械协会、拜访健合集团</t>
    <phoneticPr fontId="1" type="noConversion"/>
  </si>
  <si>
    <t>拜访金杜律所</t>
    <phoneticPr fontId="1" type="noConversion"/>
  </si>
  <si>
    <t>拜访德恒律所、拜访金杜律所</t>
    <phoneticPr fontId="1" type="noConversion"/>
  </si>
  <si>
    <t>拜访民航局</t>
    <phoneticPr fontId="1" type="noConversion"/>
  </si>
  <si>
    <t>第六届船舶经纪人会议、拜访民航局</t>
    <phoneticPr fontId="1" type="noConversion"/>
  </si>
  <si>
    <t>拜访上海财经大学</t>
    <phoneticPr fontId="1" type="noConversion"/>
  </si>
  <si>
    <t>商务部组织的自贸试验区金融创新专题培训班、拜访上海财经大学</t>
    <phoneticPr fontId="1" type="noConversion"/>
  </si>
  <si>
    <t>拜访中信梧桐港</t>
    <phoneticPr fontId="1" type="noConversion"/>
  </si>
  <si>
    <t>东疆二手车出口试点企业专家评审会</t>
    <phoneticPr fontId="1" type="noConversion"/>
  </si>
  <si>
    <t>租赁、保理等新金融产业创新需求调研</t>
    <phoneticPr fontId="1" type="noConversion"/>
  </si>
  <si>
    <t>航运中心建设创新研究调研</t>
    <phoneticPr fontId="1" type="noConversion"/>
  </si>
  <si>
    <t>新型贸易业态创新研究调研</t>
    <phoneticPr fontId="1" type="noConversion"/>
  </si>
  <si>
    <t>自贸区深化改革和优化升级调研</t>
    <phoneticPr fontId="1" type="noConversion"/>
  </si>
  <si>
    <t>医疗健康产业创新发展调研</t>
    <phoneticPr fontId="1" type="noConversion"/>
  </si>
  <si>
    <t>区域平台经济发展调研</t>
    <phoneticPr fontId="1" type="noConversion"/>
  </si>
  <si>
    <t>产业配套司法环境调研</t>
    <phoneticPr fontId="1" type="noConversion"/>
  </si>
  <si>
    <t>成本偏差率</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</si>
  <si>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</si>
  <si>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</si>
  <si>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</si>
  <si>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</si>
  <si>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</si>
  <si>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</si>
  <si>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</si>
  <si>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</si>
  <si>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满意度</t>
    <phoneticPr fontId="1" type="noConversion"/>
  </si>
  <si>
    <t>社会公众或服务对象对项目实施效果的满意程度。</t>
    <phoneticPr fontId="1" type="noConversion"/>
  </si>
  <si>
    <t>社会公众或服务对象是指因该项目实施而受到影响的部门（单位）、群体或个人。一般采取社会调查的方式。
满意度=调查中满意的个体数/社会调查总体数</t>
    <phoneticPr fontId="1" type="noConversion"/>
  </si>
  <si>
    <t>评价要点：
①项目单位自评材料报送是否及时、完整；
②项目自评报告撰写、自评表填写质量是否满足要求。</t>
    <phoneticPr fontId="1" type="noConversion"/>
  </si>
  <si>
    <t>资金 使用
合规性</t>
    <phoneticPr fontId="1" type="noConversion"/>
  </si>
  <si>
    <t>资金 分配
合理性</t>
    <phoneticPr fontId="1" type="noConversion"/>
  </si>
  <si>
    <t>预算 编制
科学性</t>
    <phoneticPr fontId="1" type="noConversion"/>
  </si>
  <si>
    <t>制度 执行
有效性</t>
    <phoneticPr fontId="1" type="noConversion"/>
  </si>
  <si>
    <t>管理 制度
健全性</t>
    <phoneticPr fontId="1" type="noConversion"/>
  </si>
  <si>
    <t>立项 依据
充分性</t>
    <phoneticPr fontId="1" type="noConversion"/>
  </si>
  <si>
    <t>立项 程序
规范性</t>
    <phoneticPr fontId="1" type="noConversion"/>
  </si>
  <si>
    <t>绩效 目标
合理性</t>
    <phoneticPr fontId="1" type="noConversion"/>
  </si>
  <si>
    <t>绩效 目标
明确性</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</si>
  <si>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</si>
  <si>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效益（16）</t>
    <phoneticPr fontId="1" type="noConversion"/>
  </si>
  <si>
    <t>产出（40）</t>
    <phoneticPr fontId="1" type="noConversion"/>
  </si>
  <si>
    <t>实施 效益</t>
    <phoneticPr fontId="1" type="noConversion"/>
  </si>
  <si>
    <t>项目产生的效益。</t>
    <phoneticPr fontId="1" type="noConversion"/>
  </si>
  <si>
    <t>项目产生各类效益的说明。</t>
    <phoneticPr fontId="1" type="noConversion"/>
  </si>
  <si>
    <t>实施效益效果显著得6-8分；
实施效益效果较好得4-6分；
实施效益效果一般得1-3分；
实施效益没有明显效果得0。</t>
    <phoneticPr fontId="1" type="noConversion"/>
  </si>
  <si>
    <t>[90%,100%]得分=该指标分值×100%
[80%,90%)  得分=该指标分值×90%
[70%,80%)  得分=该指标分值×80%
[60%,70%)  得分=该指标分值×70%
[0%,60%）  得分=0</t>
    <phoneticPr fontId="1" type="noConversion"/>
  </si>
  <si>
    <t>评分项解释</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</si>
  <si>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</si>
  <si>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东部岸线运行管理绩效评价指标评分表</t>
    <phoneticPr fontId="1" type="noConversion"/>
  </si>
  <si>
    <t>聘用环境治理人员完成率</t>
    <phoneticPr fontId="1" type="noConversion"/>
  </si>
  <si>
    <t>聘用秩序维护人员完成率</t>
    <phoneticPr fontId="1" type="noConversion"/>
  </si>
  <si>
    <t>环境治理达标率</t>
    <phoneticPr fontId="1" type="noConversion"/>
  </si>
  <si>
    <t>整改维修合格率</t>
    <phoneticPr fontId="1" type="noConversion"/>
  </si>
  <si>
    <t>得分=聘用环境治理人员完成率×该指标分值。</t>
    <phoneticPr fontId="1" type="noConversion"/>
  </si>
  <si>
    <t>得分=聘用秩序维护人员完成率×该指标分值。</t>
    <phoneticPr fontId="1" type="noConversion"/>
  </si>
  <si>
    <t>得分=环境治理达标率×该指标分值。</t>
    <phoneticPr fontId="1" type="noConversion"/>
  </si>
  <si>
    <t>项目实际治理符合治理标准的景观节点数量与实际治理的景观节点数量的比率，用以反映和考核项目环境治理目标的实现程度。</t>
    <phoneticPr fontId="1" type="noConversion"/>
  </si>
  <si>
    <t>项目实际整改合格的设备数量与实际整改的设备数量的比率，用以反映和考核项目设备整改目标的实现程度。</t>
    <phoneticPr fontId="1" type="noConversion"/>
  </si>
  <si>
    <t>整改维修合格率=（整改合格设备数/实际整改设备数）×100%。
整改合格设备数：项目实施过程中实际整改合格的设备数量。
实际整改设备数：项目实施过程中实际整改的设备数量。</t>
    <phoneticPr fontId="1" type="noConversion"/>
  </si>
  <si>
    <t>得分=整改维修合格率×该指标分值。</t>
    <phoneticPr fontId="1" type="noConversion"/>
  </si>
  <si>
    <t>整改维修响应时间偏差率</t>
    <phoneticPr fontId="1" type="noConversion"/>
  </si>
  <si>
    <t>整改维修响应时间偏差率=[（计划响应时间-实际响应时间）/计划响应时间]×100%
实际响应时间：项目对于整改维修的实际响应时间。
计划响应时间：项目对于整改维修的计划响应时间。</t>
    <phoneticPr fontId="1" type="noConversion"/>
  </si>
  <si>
    <t>整改维修响应时间偏差率≥0，得满分；整改维修响应时间偏差率＜0，得分=（1+进度偏差率）×该指标分值。</t>
    <phoneticPr fontId="1" type="noConversion"/>
  </si>
  <si>
    <t>项目实际整改维修时间与计划整改维修完成时间的比率，用以反映和考核项目产出时效目标的实现程度。</t>
    <phoneticPr fontId="1" type="noConversion"/>
  </si>
  <si>
    <t>聘用设备维修人员完成率</t>
    <phoneticPr fontId="1" type="noConversion"/>
  </si>
  <si>
    <t>得分=聘用设备维修人员完成率×该指标分值。</t>
    <phoneticPr fontId="1" type="noConversion"/>
  </si>
  <si>
    <t>缺少相关巡查记录和设备维保记录等资料</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</si>
  <si>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</si>
  <si>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①预算资金分配依据是否充分；
②资金分配额度是否合理，与项目单位或地方实际是否相适应。</t>
    <phoneticPr fontId="1" type="noConversion"/>
  </si>
  <si>
    <t>聘用秩序维护人员完成率=（实际聘用人员数量/计划聘用人员数量）×100%。
实际聘用人员数量：项目实施过程中实际聘用秩序维护人员的数量。
计划聘用人员数量：项目计划聘用秩序维护人员的数量。</t>
    <phoneticPr fontId="1" type="noConversion"/>
  </si>
  <si>
    <t>聘用环境治理人员完成率=（实际聘用人员数量/计划聘用人员数量）×100%。
实际聘用人员数量：项目实施过程中实际聘用环境治理人员的数量。
计划聘用人员数量：项目计划聘用环境治理人员的数量。</t>
    <phoneticPr fontId="1" type="noConversion"/>
  </si>
  <si>
    <t>聘用设备维修人员完成率=（实际聘用人员数量/计划聘用人员数量）×100%。
实际聘用人员数量：项目实施过程中实际聘用设备维修人员的数量。
计划聘用人员数量：项目计划聘用设备维修人员的数量。</t>
    <phoneticPr fontId="1" type="noConversion"/>
  </si>
  <si>
    <t>项目实际聘用环境治理人员数量与计划聘用环境治理人员数量的比率，用以反映和考核项目聘用环境治理人员数量目标的实现程度。</t>
    <phoneticPr fontId="1" type="noConversion"/>
  </si>
  <si>
    <t>项目实际聘用秩序维护人员数量与计划聘用秩序维护人员数量的比率，用以反映和考核项目聘用秩序维护人员人员数量目标的实现程度。</t>
    <phoneticPr fontId="1" type="noConversion"/>
  </si>
  <si>
    <t>项目实际聘用设备维修人员数量与计划聘用设备维修人员数量的比率，用以反映和考核项目聘用设备维修人员数量目标的实现程度。</t>
    <phoneticPr fontId="1" type="noConversion"/>
  </si>
  <si>
    <t>环境治理达标率=（治理达标景观节点数/实际治理景观节点数）×100%。
治理达标景观节点数：项目实施过程中实际治理达标的景观节点数量。
实际治理景观节点数：项目实施过程中实际治理的景观节点数量。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</si>
</sst>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1"/>
      <color rgb="FFFF0000"/>
      <name val="宋体"/>
      <family val="2"/>
      <scheme val="minor"/>
    </font>
    <font>
      <sz val="11"/>
      <color rgb="FFFF0000"/>
      <name val="宋体"/>
      <family val="3"/>
      <charset val="134"/>
      <scheme val="minor"/>
    </font>
    <font>
      <sz val="10"/>
      <name val="宋体"/>
      <family val="3"/>
      <charset val="134"/>
      <scheme val="minor"/>
    </font>
    <font>
      <sz val="14"/>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9" fontId="6" fillId="0" borderId="0" applyFont="0" applyFill="0" applyBorder="0" applyAlignment="0" applyProtection="0">
      <alignment vertical="center"/>
    </xf>
    <xf numFmtId="43" fontId="6" fillId="0" borderId="0" applyFont="0" applyFill="0" applyBorder="0" applyAlignment="0" applyProtection="0">
      <alignment vertical="center"/>
    </xf>
  </cellStyleXfs>
  <cellXfs count="42">
    <xf numFmtId="0" fontId="0" fillId="0" borderId="0" xfId="0"/>
    <xf numFmtId="0" fontId="2" fillId="0" borderId="0" xfId="0" applyFont="1" applyAlignment="1">
      <alignment horizontal="center"/>
    </xf>
    <xf numFmtId="0" fontId="5" fillId="0" borderId="0" xfId="0" applyFont="1" applyAlignment="1">
      <alignment horizont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0" xfId="0" applyFont="1" applyAlignment="1">
      <alignment horizontal="center" vertical="center"/>
    </xf>
    <xf numFmtId="0" fontId="2" fillId="0" borderId="0" xfId="0" applyFont="1" applyFill="1" applyAlignment="1">
      <alignment horizontal="center"/>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0" fillId="2" borderId="0" xfId="0" applyFill="1"/>
    <xf numFmtId="0" fontId="12" fillId="2" borderId="0" xfId="0" applyFont="1" applyFill="1"/>
    <xf numFmtId="0" fontId="13" fillId="2" borderId="0" xfId="0" applyFont="1" applyFill="1"/>
    <xf numFmtId="0" fontId="13" fillId="0" borderId="0" xfId="0" applyFont="1"/>
    <xf numFmtId="0" fontId="0" fillId="0" borderId="0" xfId="0" applyFill="1"/>
    <xf numFmtId="0" fontId="12" fillId="0" borderId="0" xfId="0" applyFont="1"/>
    <xf numFmtId="0" fontId="12" fillId="0" borderId="0" xfId="0" applyFont="1" applyFill="1"/>
    <xf numFmtId="0" fontId="11" fillId="0" borderId="1" xfId="0" applyFont="1" applyFill="1" applyBorder="1" applyAlignment="1">
      <alignment horizontal="center" vertical="center" wrapText="1"/>
    </xf>
    <xf numFmtId="0" fontId="15" fillId="0" borderId="0" xfId="0" applyFont="1" applyAlignment="1">
      <alignment horizontal="center"/>
    </xf>
    <xf numFmtId="0" fontId="7" fillId="0" borderId="1" xfId="0" applyFont="1" applyFill="1" applyBorder="1" applyAlignment="1">
      <alignment horizontal="center" vertical="center" wrapText="1"/>
    </xf>
    <xf numFmtId="2" fontId="2" fillId="0" borderId="0" xfId="0" applyNumberFormat="1" applyFont="1" applyAlignment="1">
      <alignment horizontal="center"/>
    </xf>
    <xf numFmtId="0" fontId="3"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3">
    <cellStyle name="百分比" xfId="1" builtinId="5"/>
    <cellStyle name="常规" xfId="0" builtinId="0"/>
    <cellStyle name="千位分隔" xfId="2"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view="pageBreakPreview" zoomScale="80" zoomScaleNormal="100" zoomScaleSheetLayoutView="80" workbookViewId="0">
      <pane xSplit="5" ySplit="4" topLeftCell="F8" activePane="bottomRight" state="frozen"/>
      <selection pane="topRight" activeCell="F1" sqref="F1"/>
      <selection pane="bottomLeft" activeCell="A5" sqref="A5"/>
      <selection pane="bottomRight" activeCell="G12" sqref="G12"/>
    </sheetView>
  </sheetViews>
  <sheetFormatPr defaultColWidth="9" defaultRowHeight="17.399999999999999" x14ac:dyDescent="0.25"/>
  <cols>
    <col min="1" max="1" width="7.5546875" style="6" customWidth="1"/>
    <col min="2" max="2" width="4.88671875" style="6" customWidth="1"/>
    <col min="3" max="3" width="6.6640625" style="21" customWidth="1"/>
    <col min="4" max="4" width="5.109375" style="22" customWidth="1"/>
    <col min="5" max="5" width="5.44140625" style="21" customWidth="1"/>
    <col min="6" max="6" width="25" style="6" customWidth="1"/>
    <col min="7" max="7" width="46" style="6" customWidth="1"/>
    <col min="8" max="8" width="24.6640625" style="6" customWidth="1"/>
    <col min="9" max="9" width="6.77734375" style="6" bestFit="1" customWidth="1"/>
    <col min="10" max="10" width="13.21875" style="6" customWidth="1"/>
    <col min="11" max="11" width="9" style="1" customWidth="1"/>
    <col min="12" max="16384" width="9" style="1"/>
  </cols>
  <sheetData>
    <row r="1" spans="1:12" x14ac:dyDescent="0.25">
      <c r="A1" s="20" t="s">
        <v>179</v>
      </c>
    </row>
    <row r="2" spans="1:12" ht="36.75" customHeight="1" x14ac:dyDescent="0.25">
      <c r="A2" s="36" t="s">
        <v>206</v>
      </c>
      <c r="B2" s="36"/>
      <c r="C2" s="36"/>
      <c r="D2" s="36"/>
      <c r="E2" s="36"/>
      <c r="F2" s="36"/>
      <c r="G2" s="36"/>
      <c r="H2" s="36"/>
      <c r="I2" s="36"/>
      <c r="J2" s="36"/>
    </row>
    <row r="3" spans="1:12" ht="20.100000000000001" customHeight="1" x14ac:dyDescent="0.25">
      <c r="A3" s="37" t="s">
        <v>37</v>
      </c>
      <c r="B3" s="37" t="s">
        <v>34</v>
      </c>
      <c r="C3" s="37" t="s">
        <v>35</v>
      </c>
      <c r="D3" s="37" t="s">
        <v>30</v>
      </c>
      <c r="E3" s="37"/>
      <c r="F3" s="37" t="s">
        <v>204</v>
      </c>
      <c r="G3" s="37" t="s">
        <v>25</v>
      </c>
      <c r="H3" s="37" t="s">
        <v>38</v>
      </c>
      <c r="I3" s="37" t="s">
        <v>32</v>
      </c>
      <c r="J3" s="37" t="s">
        <v>33</v>
      </c>
    </row>
    <row r="4" spans="1:12" s="2" customFormat="1" ht="20.100000000000001" customHeight="1" x14ac:dyDescent="0.25">
      <c r="A4" s="37"/>
      <c r="B4" s="37"/>
      <c r="C4" s="37"/>
      <c r="D4" s="23" t="s">
        <v>28</v>
      </c>
      <c r="E4" s="18" t="s">
        <v>29</v>
      </c>
      <c r="F4" s="37"/>
      <c r="G4" s="37"/>
      <c r="H4" s="37"/>
      <c r="I4" s="37"/>
      <c r="J4" s="37"/>
    </row>
    <row r="5" spans="1:12" ht="130.5" customHeight="1" x14ac:dyDescent="0.25">
      <c r="A5" s="38" t="s">
        <v>27</v>
      </c>
      <c r="B5" s="38" t="s">
        <v>16</v>
      </c>
      <c r="C5" s="3" t="s">
        <v>192</v>
      </c>
      <c r="D5" s="25">
        <v>0.04</v>
      </c>
      <c r="E5" s="3">
        <v>4</v>
      </c>
      <c r="F5" s="4" t="s">
        <v>0</v>
      </c>
      <c r="G5" s="4" t="s">
        <v>196</v>
      </c>
      <c r="H5" s="4" t="s">
        <v>41</v>
      </c>
      <c r="I5" s="31">
        <v>4</v>
      </c>
      <c r="J5" s="3"/>
    </row>
    <row r="6" spans="1:12" ht="88.5" customHeight="1" x14ac:dyDescent="0.25">
      <c r="A6" s="38"/>
      <c r="B6" s="38"/>
      <c r="C6" s="3" t="s">
        <v>193</v>
      </c>
      <c r="D6" s="25">
        <v>0.04</v>
      </c>
      <c r="E6" s="3">
        <v>4</v>
      </c>
      <c r="F6" s="4" t="s">
        <v>15</v>
      </c>
      <c r="G6" s="4" t="s">
        <v>31</v>
      </c>
      <c r="H6" s="4" t="s">
        <v>46</v>
      </c>
      <c r="I6" s="31">
        <v>4</v>
      </c>
      <c r="J6" s="3"/>
    </row>
    <row r="7" spans="1:12" ht="105.6" customHeight="1" x14ac:dyDescent="0.25">
      <c r="A7" s="38"/>
      <c r="B7" s="38" t="s">
        <v>1</v>
      </c>
      <c r="C7" s="3" t="s">
        <v>194</v>
      </c>
      <c r="D7" s="25">
        <v>0.03</v>
      </c>
      <c r="E7" s="3">
        <v>3</v>
      </c>
      <c r="F7" s="4" t="s">
        <v>11</v>
      </c>
      <c r="G7" s="4" t="s">
        <v>225</v>
      </c>
      <c r="H7" s="4" t="s">
        <v>41</v>
      </c>
      <c r="I7" s="31">
        <v>3</v>
      </c>
      <c r="J7" s="3"/>
    </row>
    <row r="8" spans="1:12" ht="81.599999999999994" customHeight="1" x14ac:dyDescent="0.25">
      <c r="A8" s="38"/>
      <c r="B8" s="38"/>
      <c r="C8" s="3" t="s">
        <v>195</v>
      </c>
      <c r="D8" s="25">
        <v>0.03</v>
      </c>
      <c r="E8" s="3">
        <v>3</v>
      </c>
      <c r="F8" s="4" t="s">
        <v>12</v>
      </c>
      <c r="G8" s="4" t="s">
        <v>17</v>
      </c>
      <c r="H8" s="4" t="s">
        <v>41</v>
      </c>
      <c r="I8" s="31">
        <v>3</v>
      </c>
      <c r="J8" s="3"/>
    </row>
    <row r="9" spans="1:12" ht="78.75" customHeight="1" x14ac:dyDescent="0.25">
      <c r="A9" s="38" t="s">
        <v>181</v>
      </c>
      <c r="B9" s="38" t="s">
        <v>2</v>
      </c>
      <c r="C9" s="3" t="s">
        <v>189</v>
      </c>
      <c r="D9" s="25">
        <v>0.03</v>
      </c>
      <c r="E9" s="3">
        <v>3</v>
      </c>
      <c r="F9" s="4" t="s">
        <v>13</v>
      </c>
      <c r="G9" s="4" t="s">
        <v>23</v>
      </c>
      <c r="H9" s="4" t="s">
        <v>41</v>
      </c>
      <c r="I9" s="31">
        <v>3</v>
      </c>
      <c r="J9" s="3"/>
    </row>
    <row r="10" spans="1:12" ht="69.599999999999994" customHeight="1" x14ac:dyDescent="0.25">
      <c r="A10" s="38"/>
      <c r="B10" s="38"/>
      <c r="C10" s="3" t="s">
        <v>188</v>
      </c>
      <c r="D10" s="25">
        <v>0.03</v>
      </c>
      <c r="E10" s="3">
        <v>3</v>
      </c>
      <c r="F10" s="4" t="s">
        <v>18</v>
      </c>
      <c r="G10" s="4" t="s">
        <v>226</v>
      </c>
      <c r="H10" s="4" t="s">
        <v>46</v>
      </c>
      <c r="I10" s="31">
        <v>3</v>
      </c>
      <c r="J10" s="3"/>
    </row>
    <row r="11" spans="1:12" ht="62.4" customHeight="1" x14ac:dyDescent="0.25">
      <c r="A11" s="38" t="s">
        <v>26</v>
      </c>
      <c r="B11" s="39" t="s">
        <v>10</v>
      </c>
      <c r="C11" s="3" t="s">
        <v>3</v>
      </c>
      <c r="D11" s="25">
        <v>0.04</v>
      </c>
      <c r="E11" s="3">
        <v>4</v>
      </c>
      <c r="F11" s="4" t="s">
        <v>177</v>
      </c>
      <c r="G11" s="4" t="s">
        <v>178</v>
      </c>
      <c r="H11" s="4" t="s">
        <v>43</v>
      </c>
      <c r="I11" s="31">
        <v>4</v>
      </c>
      <c r="J11" s="3"/>
    </row>
    <row r="12" spans="1:12" ht="58.2" customHeight="1" x14ac:dyDescent="0.25">
      <c r="A12" s="38"/>
      <c r="B12" s="41"/>
      <c r="C12" s="3" t="s">
        <v>4</v>
      </c>
      <c r="D12" s="25">
        <v>0.04</v>
      </c>
      <c r="E12" s="3">
        <v>4</v>
      </c>
      <c r="F12" s="4" t="s">
        <v>14</v>
      </c>
      <c r="G12" s="7" t="s">
        <v>47</v>
      </c>
      <c r="H12" s="4" t="s">
        <v>42</v>
      </c>
      <c r="I12" s="30">
        <v>3.86</v>
      </c>
      <c r="J12" s="3"/>
    </row>
    <row r="13" spans="1:12" ht="91.5" customHeight="1" x14ac:dyDescent="0.25">
      <c r="A13" s="38"/>
      <c r="B13" s="40"/>
      <c r="C13" s="3" t="s">
        <v>187</v>
      </c>
      <c r="D13" s="25">
        <v>0.04</v>
      </c>
      <c r="E13" s="3">
        <v>4</v>
      </c>
      <c r="F13" s="4" t="s">
        <v>19</v>
      </c>
      <c r="G13" s="4" t="s">
        <v>22</v>
      </c>
      <c r="H13" s="4" t="s">
        <v>41</v>
      </c>
      <c r="I13" s="31">
        <v>4</v>
      </c>
      <c r="J13" s="3"/>
    </row>
    <row r="14" spans="1:12" ht="63" customHeight="1" x14ac:dyDescent="0.25">
      <c r="A14" s="38"/>
      <c r="B14" s="3" t="s">
        <v>5</v>
      </c>
      <c r="C14" s="3" t="s">
        <v>191</v>
      </c>
      <c r="D14" s="25">
        <v>0.04</v>
      </c>
      <c r="E14" s="3">
        <v>4</v>
      </c>
      <c r="F14" s="4" t="s">
        <v>21</v>
      </c>
      <c r="G14" s="4" t="s">
        <v>24</v>
      </c>
      <c r="H14" s="4" t="s">
        <v>46</v>
      </c>
      <c r="I14" s="31">
        <v>4</v>
      </c>
      <c r="J14" s="3"/>
    </row>
    <row r="15" spans="1:12" ht="108" customHeight="1" x14ac:dyDescent="0.25">
      <c r="A15" s="3" t="s">
        <v>182</v>
      </c>
      <c r="B15" s="3" t="s">
        <v>5</v>
      </c>
      <c r="C15" s="3" t="s">
        <v>190</v>
      </c>
      <c r="D15" s="25">
        <v>0.04</v>
      </c>
      <c r="E15" s="3">
        <v>4</v>
      </c>
      <c r="F15" s="4" t="s">
        <v>20</v>
      </c>
      <c r="G15" s="4" t="s">
        <v>205</v>
      </c>
      <c r="H15" s="4" t="s">
        <v>41</v>
      </c>
      <c r="I15" s="31">
        <v>3</v>
      </c>
      <c r="J15" s="3" t="s">
        <v>224</v>
      </c>
    </row>
    <row r="16" spans="1:12" ht="79.8" customHeight="1" x14ac:dyDescent="0.25">
      <c r="A16" s="38" t="s">
        <v>198</v>
      </c>
      <c r="B16" s="38" t="s">
        <v>6</v>
      </c>
      <c r="C16" s="3" t="s">
        <v>207</v>
      </c>
      <c r="D16" s="25">
        <v>0.06</v>
      </c>
      <c r="E16" s="3">
        <v>6</v>
      </c>
      <c r="F16" s="26" t="s">
        <v>230</v>
      </c>
      <c r="G16" s="4" t="s">
        <v>228</v>
      </c>
      <c r="H16" s="4" t="s">
        <v>211</v>
      </c>
      <c r="I16" s="31">
        <v>6</v>
      </c>
      <c r="J16" s="3"/>
      <c r="L16" s="19"/>
    </row>
    <row r="17" spans="1:13" ht="75" customHeight="1" x14ac:dyDescent="0.25">
      <c r="A17" s="38"/>
      <c r="B17" s="38"/>
      <c r="C17" s="33" t="s">
        <v>208</v>
      </c>
      <c r="D17" s="25">
        <v>0.06</v>
      </c>
      <c r="E17" s="33">
        <v>6</v>
      </c>
      <c r="F17" s="26" t="s">
        <v>231</v>
      </c>
      <c r="G17" s="4" t="s">
        <v>227</v>
      </c>
      <c r="H17" s="4" t="s">
        <v>212</v>
      </c>
      <c r="I17" s="31">
        <v>6</v>
      </c>
      <c r="J17" s="33"/>
      <c r="L17" s="19"/>
    </row>
    <row r="18" spans="1:13" ht="75" customHeight="1" x14ac:dyDescent="0.25">
      <c r="A18" s="38"/>
      <c r="B18" s="38"/>
      <c r="C18" s="34" t="s">
        <v>222</v>
      </c>
      <c r="D18" s="25">
        <v>0.06</v>
      </c>
      <c r="E18" s="34">
        <v>6</v>
      </c>
      <c r="F18" s="26" t="s">
        <v>232</v>
      </c>
      <c r="G18" s="4" t="s">
        <v>229</v>
      </c>
      <c r="H18" s="4" t="s">
        <v>223</v>
      </c>
      <c r="I18" s="31">
        <v>6</v>
      </c>
      <c r="J18" s="33"/>
      <c r="L18" s="19"/>
    </row>
    <row r="19" spans="1:13" ht="86.4" customHeight="1" x14ac:dyDescent="0.25">
      <c r="A19" s="38"/>
      <c r="B19" s="35" t="s">
        <v>7</v>
      </c>
      <c r="C19" s="33" t="s">
        <v>209</v>
      </c>
      <c r="D19" s="25">
        <v>0.06</v>
      </c>
      <c r="E19" s="33">
        <v>6</v>
      </c>
      <c r="F19" s="26" t="s">
        <v>214</v>
      </c>
      <c r="G19" s="4" t="s">
        <v>233</v>
      </c>
      <c r="H19" s="4" t="s">
        <v>213</v>
      </c>
      <c r="I19" s="31">
        <v>6</v>
      </c>
      <c r="J19" s="33"/>
      <c r="L19" s="19"/>
    </row>
    <row r="20" spans="1:13" ht="86.4" customHeight="1" x14ac:dyDescent="0.25">
      <c r="A20" s="38" t="s">
        <v>198</v>
      </c>
      <c r="B20" s="35" t="s">
        <v>7</v>
      </c>
      <c r="C20" s="24" t="s">
        <v>210</v>
      </c>
      <c r="D20" s="25">
        <v>0.06</v>
      </c>
      <c r="E20" s="24">
        <v>6</v>
      </c>
      <c r="F20" s="26" t="s">
        <v>215</v>
      </c>
      <c r="G20" s="4" t="s">
        <v>216</v>
      </c>
      <c r="H20" s="4" t="s">
        <v>217</v>
      </c>
      <c r="I20" s="31">
        <v>6</v>
      </c>
      <c r="J20" s="29"/>
      <c r="L20" s="19"/>
    </row>
    <row r="21" spans="1:13" ht="74.25" customHeight="1" x14ac:dyDescent="0.25">
      <c r="A21" s="38"/>
      <c r="B21" s="35" t="s">
        <v>48</v>
      </c>
      <c r="C21" s="3" t="s">
        <v>218</v>
      </c>
      <c r="D21" s="25">
        <v>0.05</v>
      </c>
      <c r="E21" s="3">
        <v>5</v>
      </c>
      <c r="F21" s="26" t="s">
        <v>221</v>
      </c>
      <c r="G21" s="4" t="s">
        <v>219</v>
      </c>
      <c r="H21" s="4" t="s">
        <v>220</v>
      </c>
      <c r="I21" s="31">
        <v>5</v>
      </c>
      <c r="J21" s="3"/>
    </row>
    <row r="22" spans="1:13" ht="83.25" customHeight="1" x14ac:dyDescent="0.25">
      <c r="A22" s="38"/>
      <c r="B22" s="35" t="s">
        <v>8</v>
      </c>
      <c r="C22" s="3" t="s">
        <v>174</v>
      </c>
      <c r="D22" s="25">
        <v>0.05</v>
      </c>
      <c r="E22" s="3">
        <v>5</v>
      </c>
      <c r="F22" s="26" t="s">
        <v>44</v>
      </c>
      <c r="G22" s="4" t="s">
        <v>175</v>
      </c>
      <c r="H22" s="4" t="s">
        <v>176</v>
      </c>
      <c r="I22" s="31">
        <v>5</v>
      </c>
      <c r="J22" s="3"/>
    </row>
    <row r="23" spans="1:13" ht="70.5" customHeight="1" x14ac:dyDescent="0.25">
      <c r="A23" s="39" t="s">
        <v>197</v>
      </c>
      <c r="B23" s="39" t="s">
        <v>9</v>
      </c>
      <c r="C23" s="3" t="s">
        <v>199</v>
      </c>
      <c r="D23" s="25">
        <v>0.08</v>
      </c>
      <c r="E23" s="3">
        <v>8</v>
      </c>
      <c r="F23" s="26" t="s">
        <v>200</v>
      </c>
      <c r="G23" s="4" t="s">
        <v>201</v>
      </c>
      <c r="H23" s="4" t="s">
        <v>202</v>
      </c>
      <c r="I23" s="31">
        <v>8</v>
      </c>
      <c r="J23" s="4"/>
    </row>
    <row r="24" spans="1:13" s="17" customFormat="1" ht="127.8" customHeight="1" x14ac:dyDescent="0.25">
      <c r="A24" s="40"/>
      <c r="B24" s="40"/>
      <c r="C24" s="16" t="s">
        <v>183</v>
      </c>
      <c r="D24" s="25">
        <v>0.08</v>
      </c>
      <c r="E24" s="16">
        <v>8</v>
      </c>
      <c r="F24" s="27" t="s">
        <v>184</v>
      </c>
      <c r="G24" s="27" t="s">
        <v>185</v>
      </c>
      <c r="H24" s="4" t="s">
        <v>203</v>
      </c>
      <c r="I24" s="32">
        <v>8</v>
      </c>
      <c r="J24" s="7"/>
      <c r="K24" s="1"/>
      <c r="M24" s="1"/>
    </row>
    <row r="25" spans="1:13" ht="54" customHeight="1" x14ac:dyDescent="0.25">
      <c r="A25" s="38" t="s">
        <v>45</v>
      </c>
      <c r="B25" s="38"/>
      <c r="C25" s="3" t="s">
        <v>39</v>
      </c>
      <c r="D25" s="25">
        <v>0.04</v>
      </c>
      <c r="E25" s="3">
        <v>4</v>
      </c>
      <c r="F25" s="4" t="s">
        <v>40</v>
      </c>
      <c r="G25" s="4" t="s">
        <v>186</v>
      </c>
      <c r="H25" s="4" t="s">
        <v>180</v>
      </c>
      <c r="I25" s="31">
        <v>4</v>
      </c>
      <c r="J25" s="3"/>
    </row>
    <row r="26" spans="1:13" s="5" customFormat="1" ht="20.100000000000001" customHeight="1" x14ac:dyDescent="0.25">
      <c r="A26" s="8"/>
      <c r="B26" s="8" t="s">
        <v>36</v>
      </c>
      <c r="C26" s="28"/>
      <c r="D26" s="28"/>
      <c r="E26" s="28">
        <f>SUM(E5:E25)</f>
        <v>100</v>
      </c>
      <c r="F26" s="8"/>
      <c r="G26" s="8"/>
      <c r="H26" s="8"/>
      <c r="I26" s="28">
        <f>SUM(I5:I25)</f>
        <v>98.86</v>
      </c>
      <c r="J26" s="8"/>
      <c r="K26" s="1"/>
    </row>
  </sheetData>
  <mergeCells count="23">
    <mergeCell ref="A25:B25"/>
    <mergeCell ref="B5:B6"/>
    <mergeCell ref="B7:B8"/>
    <mergeCell ref="B9:B10"/>
    <mergeCell ref="A23:A24"/>
    <mergeCell ref="B23:B24"/>
    <mergeCell ref="A5:A8"/>
    <mergeCell ref="A9:A10"/>
    <mergeCell ref="A11:A14"/>
    <mergeCell ref="B11:B13"/>
    <mergeCell ref="B16:B18"/>
    <mergeCell ref="A16:A19"/>
    <mergeCell ref="A20:A22"/>
    <mergeCell ref="A2:J2"/>
    <mergeCell ref="A3:A4"/>
    <mergeCell ref="B3:B4"/>
    <mergeCell ref="C3:C4"/>
    <mergeCell ref="D3:E3"/>
    <mergeCell ref="F3:F4"/>
    <mergeCell ref="G3:G4"/>
    <mergeCell ref="H3:H4"/>
    <mergeCell ref="I3:I4"/>
    <mergeCell ref="J3:J4"/>
  </mergeCells>
  <phoneticPr fontId="1" type="noConversion"/>
  <printOptions horizontalCentered="1"/>
  <pageMargins left="0.39370078740157483" right="0.39370078740157483" top="0.78740157480314965" bottom="0.78740157480314965" header="0.31496062992125984" footer="0.39370078740157483"/>
  <pageSetup paperSize="9" scale="97" firstPageNumber="29"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3"/>
  <sheetViews>
    <sheetView topLeftCell="F1" workbookViewId="0">
      <selection activeCell="H11" sqref="H11"/>
    </sheetView>
  </sheetViews>
  <sheetFormatPr defaultRowHeight="14.4" x14ac:dyDescent="0.25"/>
  <cols>
    <col min="1" max="1" width="15.33203125" customWidth="1"/>
    <col min="4" max="4" width="36.109375" customWidth="1"/>
    <col min="5" max="5" width="13.21875" customWidth="1"/>
    <col min="8" max="8" width="38.109375" customWidth="1"/>
    <col min="9" max="9" width="50.88671875" customWidth="1"/>
  </cols>
  <sheetData>
    <row r="2" spans="1:9" x14ac:dyDescent="0.25">
      <c r="A2" t="s">
        <v>49</v>
      </c>
      <c r="B2" t="s">
        <v>50</v>
      </c>
      <c r="C2">
        <v>8200</v>
      </c>
      <c r="D2" t="s">
        <v>132</v>
      </c>
      <c r="E2" t="s">
        <v>53</v>
      </c>
    </row>
    <row r="3" spans="1:9" x14ac:dyDescent="0.25">
      <c r="A3" t="s">
        <v>51</v>
      </c>
      <c r="B3">
        <v>1</v>
      </c>
      <c r="C3">
        <v>2670</v>
      </c>
      <c r="D3" t="s">
        <v>133</v>
      </c>
      <c r="E3" t="s">
        <v>52</v>
      </c>
      <c r="H3" t="s">
        <v>142</v>
      </c>
    </row>
    <row r="4" spans="1:9" x14ac:dyDescent="0.25">
      <c r="A4" t="s">
        <v>54</v>
      </c>
      <c r="B4">
        <v>4</v>
      </c>
      <c r="C4">
        <v>11910</v>
      </c>
      <c r="D4" t="s">
        <v>132</v>
      </c>
      <c r="E4" t="s">
        <v>53</v>
      </c>
      <c r="H4" t="s">
        <v>143</v>
      </c>
    </row>
    <row r="5" spans="1:9" x14ac:dyDescent="0.25">
      <c r="A5" t="s">
        <v>55</v>
      </c>
      <c r="B5">
        <v>2</v>
      </c>
      <c r="C5">
        <v>4760</v>
      </c>
      <c r="D5" t="s">
        <v>144</v>
      </c>
      <c r="E5" t="s">
        <v>56</v>
      </c>
      <c r="H5" t="s">
        <v>167</v>
      </c>
      <c r="I5" t="s">
        <v>164</v>
      </c>
    </row>
    <row r="6" spans="1:9" x14ac:dyDescent="0.25">
      <c r="A6" t="s">
        <v>51</v>
      </c>
      <c r="B6">
        <v>2</v>
      </c>
      <c r="C6">
        <v>9000</v>
      </c>
      <c r="D6" t="s">
        <v>145</v>
      </c>
      <c r="E6" t="s">
        <v>57</v>
      </c>
      <c r="F6" t="s">
        <v>118</v>
      </c>
      <c r="H6" t="s">
        <v>168</v>
      </c>
      <c r="I6" t="s">
        <v>162</v>
      </c>
    </row>
    <row r="7" spans="1:9" x14ac:dyDescent="0.25">
      <c r="A7" t="s">
        <v>51</v>
      </c>
      <c r="B7">
        <v>1</v>
      </c>
      <c r="C7">
        <v>2680</v>
      </c>
      <c r="D7" t="s">
        <v>133</v>
      </c>
      <c r="E7" t="s">
        <v>52</v>
      </c>
      <c r="F7" t="s">
        <v>118</v>
      </c>
      <c r="H7" t="s">
        <v>169</v>
      </c>
      <c r="I7" t="s">
        <v>151</v>
      </c>
    </row>
    <row r="8" spans="1:9" x14ac:dyDescent="0.25">
      <c r="A8" t="s">
        <v>58</v>
      </c>
      <c r="B8">
        <v>4</v>
      </c>
      <c r="C8">
        <v>1252</v>
      </c>
      <c r="D8" t="s">
        <v>134</v>
      </c>
      <c r="E8" t="s">
        <v>59</v>
      </c>
      <c r="H8" t="s">
        <v>170</v>
      </c>
      <c r="I8" t="s">
        <v>153</v>
      </c>
    </row>
    <row r="9" spans="1:9" x14ac:dyDescent="0.25">
      <c r="A9" t="s">
        <v>54</v>
      </c>
      <c r="B9">
        <v>2</v>
      </c>
      <c r="C9">
        <v>1460</v>
      </c>
      <c r="D9" s="14" t="s">
        <v>145</v>
      </c>
      <c r="E9" t="s">
        <v>57</v>
      </c>
      <c r="H9" t="s">
        <v>171</v>
      </c>
      <c r="I9" t="s">
        <v>158</v>
      </c>
    </row>
    <row r="10" spans="1:9" x14ac:dyDescent="0.25">
      <c r="A10" t="s">
        <v>60</v>
      </c>
      <c r="B10">
        <v>1</v>
      </c>
      <c r="C10">
        <v>1040</v>
      </c>
      <c r="D10" s="14" t="s">
        <v>135</v>
      </c>
      <c r="E10" t="s">
        <v>61</v>
      </c>
      <c r="F10" t="s">
        <v>118</v>
      </c>
      <c r="H10" t="s">
        <v>172</v>
      </c>
      <c r="I10" t="s">
        <v>155</v>
      </c>
    </row>
    <row r="11" spans="1:9" x14ac:dyDescent="0.25">
      <c r="A11" t="s">
        <v>62</v>
      </c>
      <c r="B11">
        <v>1</v>
      </c>
      <c r="C11">
        <v>2410</v>
      </c>
      <c r="D11" t="s">
        <v>146</v>
      </c>
      <c r="E11" t="s">
        <v>63</v>
      </c>
      <c r="F11" t="s">
        <v>118</v>
      </c>
      <c r="H11" t="s">
        <v>173</v>
      </c>
      <c r="I11" t="s">
        <v>160</v>
      </c>
    </row>
    <row r="12" spans="1:9" x14ac:dyDescent="0.25">
      <c r="A12" t="s">
        <v>64</v>
      </c>
      <c r="C12">
        <v>116.9</v>
      </c>
    </row>
    <row r="13" spans="1:9" x14ac:dyDescent="0.25">
      <c r="A13" t="s">
        <v>64</v>
      </c>
      <c r="C13">
        <v>110</v>
      </c>
      <c r="D13" t="s">
        <v>147</v>
      </c>
    </row>
    <row r="14" spans="1:9" x14ac:dyDescent="0.25">
      <c r="A14" t="s">
        <v>64</v>
      </c>
      <c r="B14">
        <v>3</v>
      </c>
      <c r="C14">
        <v>3720</v>
      </c>
      <c r="D14" t="s">
        <v>137</v>
      </c>
      <c r="E14" t="s">
        <v>65</v>
      </c>
    </row>
    <row r="15" spans="1:9" x14ac:dyDescent="0.25">
      <c r="A15" t="s">
        <v>64</v>
      </c>
      <c r="C15">
        <v>4124.2</v>
      </c>
      <c r="D15" t="s">
        <v>166</v>
      </c>
      <c r="E15" t="s">
        <v>66</v>
      </c>
    </row>
    <row r="16" spans="1:9" x14ac:dyDescent="0.25">
      <c r="A16" t="s">
        <v>64</v>
      </c>
      <c r="B16">
        <v>3</v>
      </c>
      <c r="C16">
        <v>1022</v>
      </c>
      <c r="D16" s="14" t="s">
        <v>138</v>
      </c>
      <c r="E16" t="s">
        <v>59</v>
      </c>
    </row>
    <row r="17" spans="1:6" x14ac:dyDescent="0.25">
      <c r="A17" t="s">
        <v>60</v>
      </c>
      <c r="B17">
        <v>1</v>
      </c>
      <c r="C17">
        <v>150</v>
      </c>
      <c r="D17" t="s">
        <v>139</v>
      </c>
    </row>
    <row r="18" spans="1:6" x14ac:dyDescent="0.25">
      <c r="A18" t="s">
        <v>67</v>
      </c>
      <c r="B18">
        <v>1</v>
      </c>
      <c r="C18">
        <v>150</v>
      </c>
      <c r="D18" t="s">
        <v>140</v>
      </c>
    </row>
    <row r="19" spans="1:6" x14ac:dyDescent="0.25">
      <c r="A19" t="s">
        <v>68</v>
      </c>
      <c r="B19">
        <v>1</v>
      </c>
      <c r="C19">
        <v>360</v>
      </c>
      <c r="D19" t="s">
        <v>136</v>
      </c>
      <c r="E19" t="s">
        <v>63</v>
      </c>
    </row>
    <row r="20" spans="1:6" x14ac:dyDescent="0.25">
      <c r="A20" t="s">
        <v>60</v>
      </c>
      <c r="B20">
        <v>1</v>
      </c>
      <c r="C20">
        <v>1100</v>
      </c>
      <c r="D20" t="s">
        <v>135</v>
      </c>
      <c r="E20" t="s">
        <v>61</v>
      </c>
    </row>
    <row r="21" spans="1:6" x14ac:dyDescent="0.25">
      <c r="A21" t="s">
        <v>60</v>
      </c>
      <c r="C21">
        <v>100</v>
      </c>
      <c r="D21" t="s">
        <v>141</v>
      </c>
    </row>
    <row r="23" spans="1:6" x14ac:dyDescent="0.25">
      <c r="A23" t="s">
        <v>69</v>
      </c>
      <c r="B23">
        <v>1</v>
      </c>
      <c r="C23">
        <v>2300</v>
      </c>
      <c r="D23" t="s">
        <v>109</v>
      </c>
      <c r="E23" t="s">
        <v>57</v>
      </c>
    </row>
    <row r="24" spans="1:6" x14ac:dyDescent="0.25">
      <c r="A24" t="s">
        <v>70</v>
      </c>
      <c r="B24">
        <v>2</v>
      </c>
      <c r="C24">
        <v>3232</v>
      </c>
      <c r="D24" t="s">
        <v>112</v>
      </c>
      <c r="E24" t="s">
        <v>71</v>
      </c>
    </row>
    <row r="25" spans="1:6" s="9" customFormat="1" x14ac:dyDescent="0.25">
      <c r="A25" s="9" t="s">
        <v>72</v>
      </c>
      <c r="B25" s="9">
        <v>2</v>
      </c>
      <c r="C25" s="9">
        <v>4060</v>
      </c>
      <c r="D25" s="10" t="s">
        <v>148</v>
      </c>
      <c r="E25" s="9" t="s">
        <v>53</v>
      </c>
      <c r="F25" s="9" t="s">
        <v>117</v>
      </c>
    </row>
    <row r="26" spans="1:6" x14ac:dyDescent="0.25">
      <c r="A26" t="s">
        <v>73</v>
      </c>
      <c r="B26">
        <v>2</v>
      </c>
      <c r="C26">
        <v>602</v>
      </c>
      <c r="D26" t="s">
        <v>111</v>
      </c>
      <c r="E26" t="s">
        <v>59</v>
      </c>
    </row>
    <row r="27" spans="1:6" x14ac:dyDescent="0.25">
      <c r="A27" t="s">
        <v>74</v>
      </c>
      <c r="B27">
        <v>2</v>
      </c>
      <c r="C27">
        <v>1334</v>
      </c>
      <c r="D27" t="s">
        <v>112</v>
      </c>
      <c r="E27" t="s">
        <v>71</v>
      </c>
    </row>
    <row r="28" spans="1:6" x14ac:dyDescent="0.25">
      <c r="A28" t="s">
        <v>75</v>
      </c>
      <c r="B28">
        <v>1</v>
      </c>
      <c r="C28">
        <v>360</v>
      </c>
      <c r="D28" t="s">
        <v>109</v>
      </c>
      <c r="E28" t="s">
        <v>57</v>
      </c>
    </row>
    <row r="29" spans="1:6" x14ac:dyDescent="0.25">
      <c r="A29" t="s">
        <v>76</v>
      </c>
      <c r="C29">
        <v>64.8</v>
      </c>
      <c r="D29" t="s">
        <v>113</v>
      </c>
    </row>
    <row r="30" spans="1:6" x14ac:dyDescent="0.25">
      <c r="A30" t="s">
        <v>70</v>
      </c>
      <c r="B30">
        <v>1</v>
      </c>
      <c r="C30">
        <v>289</v>
      </c>
      <c r="D30" s="14" t="s">
        <v>149</v>
      </c>
      <c r="E30" t="s">
        <v>59</v>
      </c>
    </row>
    <row r="31" spans="1:6" x14ac:dyDescent="0.25">
      <c r="A31" t="s">
        <v>77</v>
      </c>
      <c r="B31">
        <v>2</v>
      </c>
      <c r="C31">
        <v>2800</v>
      </c>
      <c r="D31" t="s">
        <v>150</v>
      </c>
      <c r="E31" t="s">
        <v>53</v>
      </c>
    </row>
    <row r="32" spans="1:6" x14ac:dyDescent="0.25">
      <c r="A32" t="s">
        <v>74</v>
      </c>
      <c r="B32">
        <v>1</v>
      </c>
      <c r="C32">
        <v>313</v>
      </c>
      <c r="D32" t="s">
        <v>114</v>
      </c>
      <c r="E32" t="s">
        <v>59</v>
      </c>
    </row>
    <row r="33" spans="1:6" s="9" customFormat="1" x14ac:dyDescent="0.25">
      <c r="A33" s="10" t="s">
        <v>78</v>
      </c>
      <c r="B33" s="11">
        <v>2</v>
      </c>
      <c r="C33" s="11">
        <v>1716</v>
      </c>
      <c r="D33" s="11" t="s">
        <v>110</v>
      </c>
      <c r="E33" s="11" t="s">
        <v>53</v>
      </c>
      <c r="F33" s="9" t="s">
        <v>117</v>
      </c>
    </row>
    <row r="34" spans="1:6" x14ac:dyDescent="0.25">
      <c r="A34" s="12" t="s">
        <v>76</v>
      </c>
      <c r="B34" s="12">
        <v>1</v>
      </c>
      <c r="C34" s="12">
        <v>68.2</v>
      </c>
      <c r="D34" s="12"/>
      <c r="E34" s="12"/>
    </row>
    <row r="35" spans="1:6" x14ac:dyDescent="0.25">
      <c r="A35" s="12" t="s">
        <v>79</v>
      </c>
      <c r="B35" s="12"/>
      <c r="C35" s="12">
        <v>40.1</v>
      </c>
      <c r="D35" s="12"/>
      <c r="E35" s="12"/>
    </row>
    <row r="36" spans="1:6" x14ac:dyDescent="0.25">
      <c r="A36" t="s">
        <v>80</v>
      </c>
      <c r="B36">
        <v>2</v>
      </c>
      <c r="C36">
        <v>626</v>
      </c>
      <c r="D36" t="s">
        <v>115</v>
      </c>
      <c r="E36" t="s">
        <v>59</v>
      </c>
    </row>
    <row r="37" spans="1:6" x14ac:dyDescent="0.25">
      <c r="A37" t="s">
        <v>81</v>
      </c>
      <c r="B37">
        <v>2</v>
      </c>
      <c r="C37">
        <v>625</v>
      </c>
      <c r="D37" t="s">
        <v>115</v>
      </c>
      <c r="E37" t="s">
        <v>59</v>
      </c>
    </row>
    <row r="38" spans="1:6" x14ac:dyDescent="0.25">
      <c r="A38" t="s">
        <v>82</v>
      </c>
      <c r="C38">
        <v>92.1</v>
      </c>
    </row>
    <row r="39" spans="1:6" x14ac:dyDescent="0.25">
      <c r="A39" t="s">
        <v>83</v>
      </c>
      <c r="C39">
        <v>40.1</v>
      </c>
    </row>
    <row r="40" spans="1:6" x14ac:dyDescent="0.25">
      <c r="A40" s="13" t="s">
        <v>84</v>
      </c>
      <c r="B40" s="13"/>
      <c r="C40" s="13">
        <v>2070</v>
      </c>
      <c r="D40" s="13" t="s">
        <v>152</v>
      </c>
      <c r="E40" t="s">
        <v>63</v>
      </c>
    </row>
    <row r="41" spans="1:6" x14ac:dyDescent="0.25">
      <c r="A41" s="13" t="s">
        <v>85</v>
      </c>
      <c r="B41" s="13">
        <v>1</v>
      </c>
      <c r="C41" s="13">
        <v>1160</v>
      </c>
      <c r="D41" s="13" t="s">
        <v>116</v>
      </c>
      <c r="E41" t="s">
        <v>56</v>
      </c>
      <c r="F41" s="9"/>
    </row>
    <row r="42" spans="1:6" x14ac:dyDescent="0.25">
      <c r="A42" s="13" t="s">
        <v>86</v>
      </c>
      <c r="B42" s="13">
        <v>1</v>
      </c>
      <c r="C42" s="13">
        <v>1460</v>
      </c>
      <c r="D42" s="13" t="s">
        <v>116</v>
      </c>
      <c r="E42" t="s">
        <v>56</v>
      </c>
      <c r="F42" t="s">
        <v>118</v>
      </c>
    </row>
    <row r="43" spans="1:6" x14ac:dyDescent="0.25">
      <c r="A43" s="13" t="s">
        <v>87</v>
      </c>
      <c r="B43" s="13">
        <v>1</v>
      </c>
      <c r="C43" s="13">
        <v>2140</v>
      </c>
      <c r="D43" s="13" t="s">
        <v>116</v>
      </c>
      <c r="E43" t="s">
        <v>63</v>
      </c>
      <c r="F43" t="s">
        <v>118</v>
      </c>
    </row>
    <row r="44" spans="1:6" x14ac:dyDescent="0.25">
      <c r="A44" t="s">
        <v>88</v>
      </c>
      <c r="B44">
        <v>2</v>
      </c>
      <c r="C44">
        <v>2020</v>
      </c>
      <c r="D44" s="13" t="s">
        <v>163</v>
      </c>
      <c r="E44" t="s">
        <v>53</v>
      </c>
    </row>
    <row r="45" spans="1:6" x14ac:dyDescent="0.25">
      <c r="A45" t="s">
        <v>89</v>
      </c>
      <c r="B45">
        <v>2</v>
      </c>
      <c r="C45">
        <v>4198</v>
      </c>
      <c r="D45" s="13" t="s">
        <v>154</v>
      </c>
      <c r="E45" t="s">
        <v>90</v>
      </c>
    </row>
    <row r="46" spans="1:6" x14ac:dyDescent="0.25">
      <c r="A46" t="s">
        <v>91</v>
      </c>
      <c r="B46">
        <v>2</v>
      </c>
      <c r="C46">
        <v>7140</v>
      </c>
      <c r="D46" s="13" t="s">
        <v>119</v>
      </c>
      <c r="E46" t="s">
        <v>90</v>
      </c>
    </row>
    <row r="47" spans="1:6" x14ac:dyDescent="0.25">
      <c r="A47" t="s">
        <v>92</v>
      </c>
      <c r="B47">
        <v>1</v>
      </c>
      <c r="C47">
        <v>313</v>
      </c>
      <c r="D47" s="15" t="s">
        <v>120</v>
      </c>
      <c r="E47" t="s">
        <v>59</v>
      </c>
    </row>
    <row r="48" spans="1:6" x14ac:dyDescent="0.25">
      <c r="A48" t="s">
        <v>92</v>
      </c>
      <c r="C48">
        <v>150</v>
      </c>
    </row>
    <row r="49" spans="1:6" x14ac:dyDescent="0.25">
      <c r="A49" t="s">
        <v>93</v>
      </c>
      <c r="B49">
        <v>1</v>
      </c>
      <c r="C49">
        <v>313</v>
      </c>
      <c r="D49" s="13" t="s">
        <v>121</v>
      </c>
      <c r="E49" t="s">
        <v>59</v>
      </c>
    </row>
    <row r="50" spans="1:6" x14ac:dyDescent="0.25">
      <c r="A50" t="s">
        <v>94</v>
      </c>
      <c r="B50">
        <v>2</v>
      </c>
      <c r="C50">
        <v>626</v>
      </c>
      <c r="D50" s="13" t="s">
        <v>156</v>
      </c>
      <c r="E50" t="s">
        <v>59</v>
      </c>
    </row>
    <row r="51" spans="1:6" x14ac:dyDescent="0.25">
      <c r="A51" t="s">
        <v>95</v>
      </c>
      <c r="B51">
        <v>2</v>
      </c>
      <c r="C51">
        <v>2146</v>
      </c>
      <c r="D51" s="13" t="s">
        <v>122</v>
      </c>
      <c r="E51" t="s">
        <v>61</v>
      </c>
    </row>
    <row r="52" spans="1:6" x14ac:dyDescent="0.25">
      <c r="A52" t="s">
        <v>96</v>
      </c>
      <c r="B52">
        <v>1</v>
      </c>
      <c r="C52">
        <v>313</v>
      </c>
      <c r="D52" s="13" t="s">
        <v>157</v>
      </c>
      <c r="E52" t="s">
        <v>59</v>
      </c>
    </row>
    <row r="53" spans="1:6" x14ac:dyDescent="0.25">
      <c r="A53" t="s">
        <v>97</v>
      </c>
      <c r="B53">
        <v>2</v>
      </c>
      <c r="C53">
        <v>626</v>
      </c>
      <c r="D53" s="13" t="s">
        <v>123</v>
      </c>
      <c r="E53" t="s">
        <v>59</v>
      </c>
    </row>
    <row r="54" spans="1:6" x14ac:dyDescent="0.25">
      <c r="A54" t="s">
        <v>98</v>
      </c>
      <c r="B54">
        <v>1</v>
      </c>
      <c r="C54">
        <v>1140</v>
      </c>
      <c r="D54" s="13" t="s">
        <v>124</v>
      </c>
      <c r="E54" t="s">
        <v>99</v>
      </c>
    </row>
    <row r="55" spans="1:6" x14ac:dyDescent="0.25">
      <c r="A55" t="s">
        <v>98</v>
      </c>
      <c r="B55">
        <v>2</v>
      </c>
      <c r="C55">
        <v>4680</v>
      </c>
      <c r="D55" s="13" t="s">
        <v>125</v>
      </c>
      <c r="E55" t="s">
        <v>61</v>
      </c>
      <c r="F55" t="s">
        <v>118</v>
      </c>
    </row>
    <row r="56" spans="1:6" x14ac:dyDescent="0.25">
      <c r="A56" t="s">
        <v>98</v>
      </c>
      <c r="B56">
        <v>1</v>
      </c>
      <c r="C56">
        <v>2260</v>
      </c>
      <c r="D56" s="13" t="s">
        <v>124</v>
      </c>
      <c r="E56" t="s">
        <v>99</v>
      </c>
    </row>
    <row r="57" spans="1:6" x14ac:dyDescent="0.25">
      <c r="A57" t="s">
        <v>100</v>
      </c>
      <c r="B57">
        <v>1</v>
      </c>
      <c r="C57">
        <v>1324.5</v>
      </c>
      <c r="D57" s="13" t="s">
        <v>126</v>
      </c>
      <c r="E57" t="s">
        <v>101</v>
      </c>
    </row>
    <row r="58" spans="1:6" x14ac:dyDescent="0.25">
      <c r="A58" t="s">
        <v>100</v>
      </c>
      <c r="C58">
        <v>150</v>
      </c>
    </row>
    <row r="59" spans="1:6" x14ac:dyDescent="0.25">
      <c r="A59" t="s">
        <v>102</v>
      </c>
      <c r="B59">
        <v>2</v>
      </c>
      <c r="C59">
        <v>626</v>
      </c>
      <c r="D59" t="s">
        <v>159</v>
      </c>
      <c r="E59" t="s">
        <v>59</v>
      </c>
    </row>
    <row r="60" spans="1:6" x14ac:dyDescent="0.25">
      <c r="A60" t="s">
        <v>102</v>
      </c>
      <c r="B60">
        <v>1</v>
      </c>
      <c r="C60">
        <v>313</v>
      </c>
      <c r="D60" t="s">
        <v>127</v>
      </c>
      <c r="E60" t="s">
        <v>59</v>
      </c>
    </row>
    <row r="61" spans="1:6" x14ac:dyDescent="0.25">
      <c r="A61" t="s">
        <v>100</v>
      </c>
      <c r="B61">
        <v>2</v>
      </c>
      <c r="C61">
        <v>626</v>
      </c>
      <c r="D61" t="s">
        <v>128</v>
      </c>
      <c r="E61" t="s">
        <v>59</v>
      </c>
    </row>
    <row r="62" spans="1:6" x14ac:dyDescent="0.25">
      <c r="A62" t="s">
        <v>103</v>
      </c>
      <c r="B62">
        <v>1</v>
      </c>
      <c r="C62">
        <v>301</v>
      </c>
      <c r="D62" t="s">
        <v>161</v>
      </c>
      <c r="E62" t="s">
        <v>59</v>
      </c>
    </row>
    <row r="63" spans="1:6" x14ac:dyDescent="0.25">
      <c r="A63" t="s">
        <v>104</v>
      </c>
      <c r="B63">
        <v>1</v>
      </c>
      <c r="C63">
        <v>289</v>
      </c>
      <c r="D63" t="s">
        <v>165</v>
      </c>
      <c r="E63" t="s">
        <v>59</v>
      </c>
    </row>
    <row r="64" spans="1:6" x14ac:dyDescent="0.25">
      <c r="A64" t="s">
        <v>105</v>
      </c>
      <c r="B64">
        <v>1</v>
      </c>
      <c r="C64">
        <v>450</v>
      </c>
      <c r="E64" t="s">
        <v>59</v>
      </c>
    </row>
    <row r="65" spans="1:6" x14ac:dyDescent="0.25">
      <c r="A65" t="s">
        <v>106</v>
      </c>
      <c r="B65">
        <v>1</v>
      </c>
      <c r="C65">
        <v>730</v>
      </c>
      <c r="D65" t="s">
        <v>129</v>
      </c>
      <c r="E65" t="s">
        <v>57</v>
      </c>
    </row>
    <row r="66" spans="1:6" x14ac:dyDescent="0.25">
      <c r="A66" t="s">
        <v>107</v>
      </c>
      <c r="B66">
        <v>1</v>
      </c>
      <c r="C66">
        <v>1090</v>
      </c>
      <c r="D66" t="s">
        <v>130</v>
      </c>
      <c r="E66" t="s">
        <v>53</v>
      </c>
    </row>
    <row r="67" spans="1:6" x14ac:dyDescent="0.25">
      <c r="A67" t="s">
        <v>106</v>
      </c>
      <c r="B67">
        <v>1</v>
      </c>
      <c r="C67">
        <v>2480</v>
      </c>
      <c r="D67" t="s">
        <v>129</v>
      </c>
      <c r="E67" t="s">
        <v>57</v>
      </c>
      <c r="F67" t="s">
        <v>118</v>
      </c>
    </row>
    <row r="68" spans="1:6" x14ac:dyDescent="0.25">
      <c r="A68" t="s">
        <v>108</v>
      </c>
      <c r="B68">
        <v>2</v>
      </c>
      <c r="C68">
        <v>578</v>
      </c>
      <c r="D68" t="s">
        <v>131</v>
      </c>
      <c r="E68" t="s">
        <v>59</v>
      </c>
    </row>
    <row r="69" spans="1:6" x14ac:dyDescent="0.25">
      <c r="C69">
        <f>SUM(C2:C68)</f>
        <v>116609.90000000002</v>
      </c>
    </row>
    <row r="70" spans="1:6" x14ac:dyDescent="0.25">
      <c r="C70">
        <v>99192.5</v>
      </c>
    </row>
    <row r="71" spans="1:6" x14ac:dyDescent="0.25">
      <c r="C71">
        <f>C69-C70</f>
        <v>17417.400000000023</v>
      </c>
    </row>
    <row r="72" spans="1:6" x14ac:dyDescent="0.25">
      <c r="C72">
        <v>107071.9</v>
      </c>
    </row>
    <row r="73" spans="1:6" x14ac:dyDescent="0.25">
      <c r="C73">
        <f>C72-C70</f>
        <v>7879.3999999999942</v>
      </c>
    </row>
  </sheetData>
  <autoFilter ref="D1:D73"/>
  <phoneticPr fontId="1" type="noConversion"/>
  <conditionalFormatting sqref="D1:D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课题调研经费</vt:lpstr>
      <vt:lpstr>Sheet1</vt:lpstr>
      <vt:lpstr>课题调研经费!Print_Area</vt:lpstr>
      <vt:lpstr>课题调研经费!Print_Titles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2022-08-04T00:47:22Z</dcterms:modified>
</cp:coreProperties>
</file>