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odeName="ThisWorkbook" defaultThemeVersion="124226"/>
  <bookViews>
    <workbookView xWindow="240" yWindow="228" windowWidth="13308" windowHeight="7896"/>
  </bookViews>
  <sheets>
    <sheet name="2020年航空租赁境外大客户服务项目" sheetId="4" r:id="rId1"/>
  </sheets>
  <definedNames>
    <definedName name="_xlnm.Print_Area" localSheetId="0">'2020年航空租赁境外大客户服务项目'!$A$1:$J$25</definedName>
    <definedName name="_xlnm.Print_Titles" localSheetId="0">'2020年航空租赁境外大客户服务项目'!$2:$4</definedName>
  </definedNames>
  <calcPr calcId="144525" concurrentCalc="0"/>
</workbook>
</file>

<file path=xl/calcChain.xml><?xml version="1.0" encoding="utf-8"?>
<calcChain xmlns="http://schemas.openxmlformats.org/spreadsheetml/2006/main">
  <c r="E25" i="4" l="1"/>
  <c r="I25" i="4"/>
  <c r="I12" i="4"/>
</calcChain>
</file>

<file path=xl/sharedStrings.xml><?xml version="1.0" encoding="utf-8"?>
<sst xmlns="http://schemas.openxmlformats.org/spreadsheetml/2006/main" count="115" uniqueCount="107">
  <si>
    <t>项目立项是否符合法律法规、相关政策、发展规划以及部门职责，用于反映和考核项目立项依据情况。</t>
    <phoneticPr fontId="1" type="noConversion"/>
  </si>
  <si>
    <t>绩效目标</t>
    <phoneticPr fontId="1" type="noConversion"/>
  </si>
  <si>
    <t>资金投入</t>
    <phoneticPr fontId="1" type="noConversion"/>
  </si>
  <si>
    <t>组织实施</t>
    <phoneticPr fontId="1" type="noConversion"/>
  </si>
  <si>
    <t>产出数量</t>
    <phoneticPr fontId="1" type="noConversion"/>
  </si>
  <si>
    <t>产出质量</t>
    <phoneticPr fontId="1" type="noConversion"/>
  </si>
  <si>
    <t>产出成本</t>
    <phoneticPr fontId="1" type="noConversion"/>
  </si>
  <si>
    <t>项目效益</t>
    <phoneticPr fontId="1" type="noConversion"/>
  </si>
  <si>
    <t>资金管理</t>
    <phoneticPr fontId="1" type="noConversion"/>
  </si>
  <si>
    <t>项目所设定的绩效目标是否依据充分，是否符合客观实际，用以反映和考核项目绩效目标与项目实施的相符情况。</t>
    <phoneticPr fontId="1" type="noConversion"/>
  </si>
  <si>
    <t>依据绩效目标设定的绩效指标是否清晰、细化、可衡量等，用以反映和考核项目绩效目标的明细化情况。</t>
    <phoneticPr fontId="1" type="noConversion"/>
  </si>
  <si>
    <t>项目预算编制是否经过科学论证、有明确标准，资金额度与年度目标是否相适应，用以反映和考核项目预算编制的科学性、合理性情况。</t>
    <phoneticPr fontId="1" type="noConversion"/>
  </si>
  <si>
    <t>项目预算资金是否按照计划执行，用以反映或考核项目预算执行情况。</t>
    <phoneticPr fontId="1" type="noConversion"/>
  </si>
  <si>
    <t>项目申请、设立过程是否符合相关要求，用以反映和考核项目立项的规范情况。</t>
    <phoneticPr fontId="1" type="noConversion"/>
  </si>
  <si>
    <t>绩效目标
明确性</t>
    <phoneticPr fontId="1" type="noConversion"/>
  </si>
  <si>
    <t>项目立项</t>
    <phoneticPr fontId="1" type="noConversion"/>
  </si>
  <si>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phoneticPr fontId="1" type="noConversion"/>
  </si>
  <si>
    <t>项目预算资金分配是否有测算依据，与补助单位或地方实际是否相适应，用以反映和考核项目预算资金分配的科学性、合理性情况。</t>
    <phoneticPr fontId="1" type="noConversion"/>
  </si>
  <si>
    <t>项目资金使用是否符合相关的财务管理制度规定，用以反映和考核项目资金的规范运行情况。</t>
    <phoneticPr fontId="1" type="noConversion"/>
  </si>
  <si>
    <t>项目实施是否符合相关管理规定，用以反映和考核相关管理制度的有效执行情况。</t>
    <phoneticPr fontId="1" type="noConversion"/>
  </si>
  <si>
    <t>项目实施单位的财务和业务管理制度是否健全，用以反映和考核财务和业务管理制度对项目顺利实施的保障情况。</t>
    <phoneticPr fontId="1" type="noConversion"/>
  </si>
  <si>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phoneticPr fontId="1" type="noConversion"/>
  </si>
  <si>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phoneticPr fontId="1" type="noConversion"/>
  </si>
  <si>
    <t>评价要点：
①预算编制是否经过科学论证；
②预算内容与项目内容是否匹配；
③预算额度测算依据是否充分，是否按照标准编制；
④预算确定的项目投资额或资金量是否与工作任务相匹配。</t>
    <phoneticPr fontId="1" type="noConversion"/>
  </si>
  <si>
    <t>评价要点：
①是否已制定或具有相应的财务和业务管理制度；
②财务和业务管理制度是否合法、合规、完整。</t>
    <phoneticPr fontId="1" type="noConversion"/>
  </si>
  <si>
    <t>评分项解释</t>
    <phoneticPr fontId="1" type="noConversion"/>
  </si>
  <si>
    <t>评分项说明</t>
    <phoneticPr fontId="1" type="noConversion"/>
  </si>
  <si>
    <t>评价要点：
①预算资金分配依据是否充分；
②资金分配额度是否合理，与项目单位或地方实际是否相适应。</t>
    <phoneticPr fontId="1" type="noConversion"/>
  </si>
  <si>
    <t>过程(20)</t>
    <phoneticPr fontId="1" type="noConversion"/>
  </si>
  <si>
    <t>决策（20)</t>
    <phoneticPr fontId="1" type="noConversion"/>
  </si>
  <si>
    <t>权重</t>
    <phoneticPr fontId="1" type="noConversion"/>
  </si>
  <si>
    <t>分值</t>
    <phoneticPr fontId="1" type="noConversion"/>
  </si>
  <si>
    <t>指标分值</t>
    <phoneticPr fontId="1" type="noConversion"/>
  </si>
  <si>
    <t>评价要点：
①项目是否按照规定的程序申请设立；
②审批文件、材料是否符合相关要求；
③事前是否已经过必要的可行性研究、专家论证、风险评估、绩效评估、集体决策。</t>
    <phoneticPr fontId="1" type="noConversion"/>
  </si>
  <si>
    <t>打分值</t>
    <phoneticPr fontId="1" type="noConversion"/>
  </si>
  <si>
    <t>扣分/缺少资料情况说明</t>
    <phoneticPr fontId="1" type="noConversion"/>
  </si>
  <si>
    <t>二级指标</t>
    <phoneticPr fontId="1" type="noConversion"/>
  </si>
  <si>
    <t>合计</t>
    <phoneticPr fontId="1" type="noConversion"/>
  </si>
  <si>
    <t>一级
指标</t>
    <phoneticPr fontId="1" type="noConversion"/>
  </si>
  <si>
    <t>预算编制
科学性</t>
    <phoneticPr fontId="1" type="noConversion"/>
  </si>
  <si>
    <t>资金分配
合理性</t>
    <phoneticPr fontId="1" type="noConversion"/>
  </si>
  <si>
    <t>资金使用
合规性</t>
    <phoneticPr fontId="1" type="noConversion"/>
  </si>
  <si>
    <t>管理制度
健全性</t>
    <phoneticPr fontId="1" type="noConversion"/>
  </si>
  <si>
    <t>制度执行
有效性</t>
    <phoneticPr fontId="1" type="noConversion"/>
  </si>
  <si>
    <t>满意度</t>
    <phoneticPr fontId="1" type="noConversion"/>
  </si>
  <si>
    <t>项目实际完成时间与计划完成时间的比较，用以反映和考核项目产出时效目标的实现程度。</t>
    <phoneticPr fontId="1" type="noConversion"/>
  </si>
  <si>
    <t>评分标准及规则</t>
    <phoneticPr fontId="1" type="noConversion"/>
  </si>
  <si>
    <t>项目自评情况</t>
    <phoneticPr fontId="1" type="noConversion"/>
  </si>
  <si>
    <t>自评材料报送是否及时规范；
自评报告、自评表的质量。</t>
    <phoneticPr fontId="1" type="noConversion"/>
  </si>
  <si>
    <t>结合项目实际确定每项评价要点分值，未达到评价要点要求扣0.5-1分，扣至0分为止。</t>
    <phoneticPr fontId="1" type="noConversion"/>
  </si>
  <si>
    <t>得分=预算执行率×该指标分值。</t>
    <phoneticPr fontId="1" type="noConversion"/>
  </si>
  <si>
    <t>得分=资金到位率×该指标分值。</t>
    <phoneticPr fontId="1" type="noConversion"/>
  </si>
  <si>
    <t>完成项目计划工作目标的实际节约成本与计划成本的比率，用以反映和考核项目的成本控制程度。</t>
    <phoneticPr fontId="1" type="noConversion"/>
  </si>
  <si>
    <t>评价要点：
①项目单位自评材料报送是否及时、完整；
②项目自评报告撰写、自评表填写质量是否满足要求。</t>
    <phoneticPr fontId="1" type="noConversion"/>
  </si>
  <si>
    <t>社会公众或服务对象对项目实施效果的满意程度。</t>
    <phoneticPr fontId="1" type="noConversion"/>
  </si>
  <si>
    <t>自评
（4）</t>
    <phoneticPr fontId="1" type="noConversion"/>
  </si>
  <si>
    <t>结合项目实际确定每项评价要点分值，未达到评价要点要求扣1-2分，扣至0分为止。</t>
    <phoneticPr fontId="1" type="noConversion"/>
  </si>
  <si>
    <t>结合项目实际确定每项评价要点分值，未达到评价要点要求扣1-2分，扣至0分为止。</t>
    <phoneticPr fontId="1" type="noConversion"/>
  </si>
  <si>
    <t>预算执行率=（实际支出资金/全年预算)×100%。
实际支出资金：本年度内实际支出资金。
全年预算：本年度内预算安排到具体项目的资金。</t>
    <phoneticPr fontId="1" type="noConversion"/>
  </si>
  <si>
    <t>实际到位资金与拨付预算资金的比率，用以反映和考核资金落实情况对项目实施的总体保障程度。</t>
    <phoneticPr fontId="1" type="noConversion"/>
  </si>
  <si>
    <t>资金到位率=(实际到位资金/拨付预算资金)×lOO%。
实际到位资金：本年度内落实到具体项目的资金。
拨付预算资金：本年度内拨付通知中确定的预算资金。</t>
    <phoneticPr fontId="1" type="noConversion"/>
  </si>
  <si>
    <t>进度偏差率=[（计划完成时间-实际完成时间）/计划完成时间]×100%
实际完成时间：项目实施单位完成该项目实际所耗用的时间。
计划完成时间：按照项目实施计划或相关规定完成该项目所需的时间。</t>
    <phoneticPr fontId="1" type="noConversion"/>
  </si>
  <si>
    <t>进度偏差率≥0，得满分；进度偏差率＜0，得分=（1+进度偏差率）×该指标分值。</t>
    <phoneticPr fontId="1" type="noConversion"/>
  </si>
  <si>
    <t>成本偏差率=[（实际成本-计划成本）/计划成本]×100%。
实际成本：项目实施单位如期、保质、保量完成既定工作目标实际所耗费的支出。
计划成本：项目实施单位为完成工作目标计划安排的支出，一般以项目预算为参考。</t>
    <phoneticPr fontId="1" type="noConversion"/>
  </si>
  <si>
    <t>成本偏差率≤0，得满分；成本偏差率＞0，得分=（1-成本偏差率）×该指标分值。</t>
    <phoneticPr fontId="1" type="noConversion"/>
  </si>
  <si>
    <t>附件1</t>
    <phoneticPr fontId="1" type="noConversion"/>
  </si>
  <si>
    <t>结合项目实际确定每项评价要点分值，未达到评价要点要求扣0.5-2分，扣至0分为止。</t>
    <phoneticPr fontId="1" type="noConversion"/>
  </si>
  <si>
    <t>[90%,100%]得分=该指标分值×100%
[80%,90%)  得分=该指标分值×90%
[70%,80%)  得分=该指标分值×80%
[60%,70%)  得分=该指标分值×70%
[0%,60%）  得分=0</t>
    <phoneticPr fontId="1" type="noConversion"/>
  </si>
  <si>
    <t>决策（20)</t>
    <phoneticPr fontId="1" type="noConversion"/>
  </si>
  <si>
    <t>过程(20)</t>
    <phoneticPr fontId="1" type="noConversion"/>
  </si>
  <si>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phoneticPr fontId="1" type="noConversion"/>
  </si>
  <si>
    <t>产出时效</t>
    <phoneticPr fontId="1" type="noConversion"/>
  </si>
  <si>
    <t>社会公众或服务对象是指因该项目实施而受到影响的部门（单位）、群体或个人。一般采取社会调查的方式。
满意度=调查中满意的个体数/社会调查总体数</t>
    <phoneticPr fontId="1" type="noConversion"/>
  </si>
  <si>
    <t>实施效益</t>
    <phoneticPr fontId="1" type="noConversion"/>
  </si>
  <si>
    <t>项目产生的效益。</t>
    <phoneticPr fontId="1" type="noConversion"/>
  </si>
  <si>
    <t>项目产生各类效益的说明。</t>
    <phoneticPr fontId="1" type="noConversion"/>
  </si>
  <si>
    <t xml:space="preserve">航空租赁及新经济企业需求解决率 </t>
    <phoneticPr fontId="1" type="noConversion"/>
  </si>
  <si>
    <t>项目实施过程中，航空租赁及新经济企业实际提出的需求得到解决的数量与提出需求的总数量的比例，用以反映和考核本项目产出质量目标的实现程度。</t>
    <phoneticPr fontId="1" type="noConversion"/>
  </si>
  <si>
    <t>航空租赁及新经济企业需求解决率=（实际得到解决的需求数量/实际提出需求的总数量）×100%。
实际得到解决的需求数量：一定时期（本年度）内项目实施过程中航空租赁及新经济企业实际提出需求得到解决的数量。
实际提出需求的总数量：一定时期（本年度）内项目实施过程中航空租赁及新经济企业实际提出需求的总数量。</t>
    <phoneticPr fontId="1" type="noConversion"/>
  </si>
  <si>
    <t>得分=航空租赁及新经济企业需求解决率×该指标分值。</t>
    <phoneticPr fontId="1" type="noConversion"/>
  </si>
  <si>
    <t>项目实施过程中实际提供的办公面积与计划提供的办公面积的比率，用以反映和考核项目实施过程中办公面积数量目标的实现程度。</t>
    <phoneticPr fontId="1" type="noConversion"/>
  </si>
  <si>
    <t>得分=办公面积达标率×该指标分值。</t>
    <phoneticPr fontId="1" type="noConversion"/>
  </si>
  <si>
    <t>办公面积达标率=（实际提供的办公面积/计划提供的办公面积）×100%。
实际提供的办公面积：一定时期（本年度）项目实施过程中实际提供的办公面积。
计划提供的办公面积：一定时期（本年度）项目实施过程中计划提供的办公面积。</t>
    <phoneticPr fontId="1" type="noConversion"/>
  </si>
  <si>
    <t>得分=聘用服务人员完成率×该指标分值。</t>
    <phoneticPr fontId="1" type="noConversion"/>
  </si>
  <si>
    <t>项目实施过程中实际提供的办公面积与计划提供的办公面积的比率，用以反映和考核项目实施过程中办公面积数量目标的实现程度。</t>
    <phoneticPr fontId="1" type="noConversion"/>
  </si>
  <si>
    <t>实际完成率=（实际聘用服务人员数量/计划聘用服务人员数量）×100%。
实际聘用服务人员数量：一定时期（本年度）项目实施过程中实际聘用的服务人员数量。
计划聘用服务人员数量：一定时期（本年度）项目实施过程中计划聘用的服务人员数量。</t>
    <phoneticPr fontId="1" type="noConversion"/>
  </si>
  <si>
    <t>立项依据充分性</t>
    <phoneticPr fontId="1" type="noConversion"/>
  </si>
  <si>
    <t>资金
到位率</t>
    <phoneticPr fontId="1" type="noConversion"/>
  </si>
  <si>
    <t>预算
执行率</t>
    <phoneticPr fontId="1" type="noConversion"/>
  </si>
  <si>
    <t>成本
偏差率</t>
    <phoneticPr fontId="1" type="noConversion"/>
  </si>
  <si>
    <t>完成
及时性</t>
    <phoneticPr fontId="1" type="noConversion"/>
  </si>
  <si>
    <t>推介活动次数完成率</t>
    <phoneticPr fontId="1" type="noConversion"/>
  </si>
  <si>
    <t>项目实施过程中实际举办的推介活动次数与计划举办的推介活动次数的比率，用以反映和考核项目实施过程中推介活动次数目标的实现程度。</t>
    <phoneticPr fontId="1" type="noConversion"/>
  </si>
  <si>
    <t>推介活动次数完成率=（实际举办的推介活动次数/计划举办的推介活动次数）×100%。
实际提供的办公面积：一定时期（本年度）项目实施过程中实际举办的推介活动次数。
计划提供的办公面积：一定时期（本年度）项目实施过程中计划举办的推介活动次数。</t>
    <phoneticPr fontId="1" type="noConversion"/>
  </si>
  <si>
    <t>得分=推介活动次数完成率×该指标分值。</t>
    <phoneticPr fontId="1" type="noConversion"/>
  </si>
  <si>
    <t>聘用服务人员完成率</t>
    <phoneticPr fontId="1" type="noConversion"/>
  </si>
  <si>
    <t>办公面积达标率</t>
    <phoneticPr fontId="1" type="noConversion"/>
  </si>
  <si>
    <t>效益(16)</t>
    <phoneticPr fontId="1" type="noConversion"/>
  </si>
  <si>
    <t>产出(40)</t>
    <phoneticPr fontId="1" type="noConversion"/>
  </si>
  <si>
    <t>产出(40)</t>
    <phoneticPr fontId="1" type="noConversion"/>
  </si>
  <si>
    <t>三级
指标</t>
    <phoneticPr fontId="1" type="noConversion"/>
  </si>
  <si>
    <t>立项程序规范性</t>
    <phoneticPr fontId="1" type="noConversion"/>
  </si>
  <si>
    <t>绩效目标
合理性</t>
    <phoneticPr fontId="1" type="noConversion"/>
  </si>
  <si>
    <t>实施效益效果显著得6-8分；
实施效益效果较好得4-6分；
实施效益效果一般得1-3分；
实施效益没有明显效果得0分。</t>
    <phoneticPr fontId="1" type="noConversion"/>
  </si>
  <si>
    <t>航空租赁与招商项目大客户服务绩效评价指标评分表</t>
    <phoneticPr fontId="1" type="noConversion"/>
  </si>
  <si>
    <t>评价要点：
①是否将项目绩效目标细化分解为具体的绩效指标；
②是否通过清晰、可衡量的指标值予以体现；
③是否与项目目标任务数或计划数相对应。</t>
    <phoneticPr fontId="1" type="noConversion"/>
  </si>
  <si>
    <t>数量指标设置不够全面</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</si>
</sst>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2" x14ac:knownFonts="1">
    <font>
      <sz val="11"/>
      <color theme="1"/>
      <name val="宋体"/>
      <family val="2"/>
      <scheme val="minor"/>
    </font>
    <font>
      <sz val="9"/>
      <name val="宋体"/>
      <family val="3"/>
      <charset val="134"/>
      <scheme val="minor"/>
    </font>
    <font>
      <sz val="14"/>
      <color theme="1"/>
      <name val="宋体"/>
      <family val="2"/>
      <scheme val="minor"/>
    </font>
    <font>
      <sz val="14"/>
      <color theme="1"/>
      <name val="黑体"/>
      <family val="3"/>
      <charset val="134"/>
    </font>
    <font>
      <sz val="20"/>
      <color theme="1"/>
      <name val="黑体"/>
      <family val="3"/>
      <charset val="134"/>
    </font>
    <font>
      <b/>
      <sz val="14"/>
      <color theme="1"/>
      <name val="宋体"/>
      <family val="3"/>
      <charset val="134"/>
      <scheme val="minor"/>
    </font>
    <font>
      <sz val="11"/>
      <color theme="1"/>
      <name val="宋体"/>
      <family val="2"/>
      <scheme val="minor"/>
    </font>
    <font>
      <b/>
      <sz val="10"/>
      <color theme="1"/>
      <name val="宋体"/>
      <family val="3"/>
      <charset val="134"/>
    </font>
    <font>
      <sz val="10"/>
      <color theme="1"/>
      <name val="宋体"/>
      <family val="3"/>
      <charset val="134"/>
    </font>
    <font>
      <sz val="10"/>
      <color theme="1"/>
      <name val="宋体"/>
      <family val="2"/>
      <scheme val="minor"/>
    </font>
    <font>
      <b/>
      <sz val="10"/>
      <color theme="1"/>
      <name val="宋体"/>
      <family val="3"/>
      <charset val="134"/>
      <scheme val="minor"/>
    </font>
    <font>
      <sz val="10"/>
      <name val="宋体"/>
      <family val="3"/>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9" fontId="6" fillId="0" borderId="0" applyFont="0" applyFill="0" applyBorder="0" applyAlignment="0" applyProtection="0">
      <alignment vertical="center"/>
    </xf>
    <xf numFmtId="43" fontId="6" fillId="0" borderId="0" applyFont="0" applyFill="0" applyBorder="0" applyAlignment="0" applyProtection="0">
      <alignment vertical="center"/>
    </xf>
  </cellStyleXfs>
  <cellXfs count="28">
    <xf numFmtId="0" fontId="0" fillId="0" borderId="0" xfId="0"/>
    <xf numFmtId="0" fontId="2" fillId="0" borderId="0" xfId="0" applyFont="1" applyFill="1" applyAlignment="1">
      <alignment horizontal="center"/>
    </xf>
    <xf numFmtId="0" fontId="10" fillId="0" borderId="1" xfId="0" applyFont="1" applyFill="1" applyBorder="1" applyAlignment="1">
      <alignment horizontal="center" vertical="center"/>
    </xf>
    <xf numFmtId="0" fontId="2" fillId="0" borderId="0" xfId="0" applyFont="1" applyFill="1" applyAlignment="1">
      <alignment horizontal="center" wrapText="1"/>
    </xf>
    <xf numFmtId="0" fontId="10" fillId="0" borderId="1" xfId="0" applyFont="1" applyFill="1" applyBorder="1" applyAlignment="1">
      <alignment horizontal="center" vertical="center" wrapText="1"/>
    </xf>
    <xf numFmtId="0" fontId="3" fillId="0" borderId="0" xfId="0" applyFont="1" applyFill="1" applyAlignment="1">
      <alignment horizontal="left"/>
    </xf>
    <xf numFmtId="9" fontId="2" fillId="0" borderId="0" xfId="1" applyFont="1" applyFill="1" applyAlignment="1">
      <alignment horizontal="center" wrapText="1"/>
    </xf>
    <xf numFmtId="0" fontId="2" fillId="0" borderId="0" xfId="0" applyFont="1" applyFill="1" applyAlignment="1">
      <alignment horizontal="left"/>
    </xf>
    <xf numFmtId="9" fontId="7" fillId="0" borderId="1" xfId="1" applyFont="1" applyFill="1" applyBorder="1" applyAlignment="1">
      <alignment horizontal="center" vertical="center" wrapText="1"/>
    </xf>
    <xf numFmtId="0" fontId="5" fillId="0" borderId="0" xfId="0" applyFont="1" applyFill="1" applyAlignment="1">
      <alignment horizontal="left"/>
    </xf>
    <xf numFmtId="0" fontId="5" fillId="0" borderId="0" xfId="0" applyFont="1" applyFill="1" applyAlignment="1">
      <alignment horizontal="center"/>
    </xf>
    <xf numFmtId="9" fontId="8" fillId="0" borderId="1" xfId="1" applyFont="1" applyFill="1" applyBorder="1" applyAlignment="1">
      <alignment horizontal="center" vertical="center" wrapText="1"/>
    </xf>
    <xf numFmtId="0" fontId="8"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0" fillId="0" borderId="0" xfId="0" applyFont="1" applyFill="1" applyAlignment="1">
      <alignment horizontal="center" vertical="center"/>
    </xf>
    <xf numFmtId="43" fontId="9" fillId="0" borderId="0" xfId="0" applyNumberFormat="1" applyFont="1" applyFill="1" applyAlignment="1">
      <alignment horizontal="left" wrapText="1"/>
    </xf>
    <xf numFmtId="1" fontId="2" fillId="0" borderId="0" xfId="0" applyNumberFormat="1" applyFont="1" applyFill="1" applyAlignment="1">
      <alignment horizontal="center"/>
    </xf>
    <xf numFmtId="1" fontId="8" fillId="0" borderId="1" xfId="2"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4" fillId="0" borderId="0" xfId="0" applyFont="1" applyFill="1" applyBorder="1" applyAlignment="1">
      <alignment horizontal="center" vertical="center"/>
    </xf>
  </cellXfs>
  <cellStyles count="3">
    <cellStyle name="百分比" xfId="1" builtinId="5"/>
    <cellStyle name="常规" xfId="0" builtinId="0"/>
    <cellStyle name="千位分隔" xfId="2"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K26"/>
  <sheetViews>
    <sheetView tabSelected="1" view="pageBreakPreview" topLeftCell="A19" zoomScale="80" zoomScaleNormal="100" zoomScaleSheetLayoutView="80" workbookViewId="0">
      <selection activeCell="H22" sqref="H22"/>
    </sheetView>
  </sheetViews>
  <sheetFormatPr defaultColWidth="9" defaultRowHeight="17.399999999999999" x14ac:dyDescent="0.25"/>
  <cols>
    <col min="1" max="1" width="5.44140625" style="1" customWidth="1"/>
    <col min="2" max="2" width="4.88671875" style="1" customWidth="1"/>
    <col min="3" max="3" width="8.33203125" style="3" customWidth="1"/>
    <col min="4" max="4" width="5" style="6" customWidth="1"/>
    <col min="5" max="5" width="4.77734375" style="3" customWidth="1"/>
    <col min="6" max="6" width="22.33203125" style="1" customWidth="1"/>
    <col min="7" max="7" width="46.77734375" style="1" customWidth="1"/>
    <col min="8" max="8" width="25.33203125" style="1" customWidth="1"/>
    <col min="9" max="9" width="7.44140625" style="17" customWidth="1"/>
    <col min="10" max="10" width="15.44140625" style="1" customWidth="1"/>
    <col min="11" max="11" width="10.33203125" style="7" customWidth="1"/>
    <col min="12" max="16384" width="9" style="1"/>
  </cols>
  <sheetData>
    <row r="1" spans="1:11" x14ac:dyDescent="0.25">
      <c r="A1" s="5" t="s">
        <v>65</v>
      </c>
    </row>
    <row r="2" spans="1:11" ht="36.75" customHeight="1" x14ac:dyDescent="0.25">
      <c r="A2" s="27" t="s">
        <v>104</v>
      </c>
      <c r="B2" s="27"/>
      <c r="C2" s="27"/>
      <c r="D2" s="27"/>
      <c r="E2" s="27"/>
      <c r="F2" s="27"/>
      <c r="G2" s="27"/>
      <c r="H2" s="27"/>
      <c r="I2" s="27"/>
      <c r="J2" s="27"/>
    </row>
    <row r="3" spans="1:11" ht="20.100000000000001" customHeight="1" x14ac:dyDescent="0.25">
      <c r="A3" s="26" t="s">
        <v>38</v>
      </c>
      <c r="B3" s="26" t="s">
        <v>36</v>
      </c>
      <c r="C3" s="26" t="s">
        <v>100</v>
      </c>
      <c r="D3" s="26" t="s">
        <v>32</v>
      </c>
      <c r="E3" s="26"/>
      <c r="F3" s="26" t="s">
        <v>25</v>
      </c>
      <c r="G3" s="26" t="s">
        <v>26</v>
      </c>
      <c r="H3" s="26" t="s">
        <v>46</v>
      </c>
      <c r="I3" s="25" t="s">
        <v>34</v>
      </c>
      <c r="J3" s="26" t="s">
        <v>35</v>
      </c>
    </row>
    <row r="4" spans="1:11" s="10" customFormat="1" ht="20.100000000000001" customHeight="1" x14ac:dyDescent="0.25">
      <c r="A4" s="26"/>
      <c r="B4" s="26"/>
      <c r="C4" s="26"/>
      <c r="D4" s="8" t="s">
        <v>30</v>
      </c>
      <c r="E4" s="20" t="s">
        <v>31</v>
      </c>
      <c r="F4" s="26"/>
      <c r="G4" s="26"/>
      <c r="H4" s="26"/>
      <c r="I4" s="25"/>
      <c r="J4" s="26"/>
      <c r="K4" s="9"/>
    </row>
    <row r="5" spans="1:11" ht="124.5" customHeight="1" x14ac:dyDescent="0.25">
      <c r="A5" s="22" t="s">
        <v>29</v>
      </c>
      <c r="B5" s="22" t="s">
        <v>15</v>
      </c>
      <c r="C5" s="19" t="s">
        <v>86</v>
      </c>
      <c r="D5" s="11">
        <v>0.04</v>
      </c>
      <c r="E5" s="19">
        <v>4</v>
      </c>
      <c r="F5" s="12" t="s">
        <v>0</v>
      </c>
      <c r="G5" s="12" t="s">
        <v>22</v>
      </c>
      <c r="H5" s="12" t="s">
        <v>49</v>
      </c>
      <c r="I5" s="18">
        <v>4</v>
      </c>
      <c r="J5" s="19"/>
      <c r="K5" s="16"/>
    </row>
    <row r="6" spans="1:11" ht="92.25" customHeight="1" x14ac:dyDescent="0.25">
      <c r="A6" s="22"/>
      <c r="B6" s="22"/>
      <c r="C6" s="19" t="s">
        <v>101</v>
      </c>
      <c r="D6" s="11">
        <v>0.04</v>
      </c>
      <c r="E6" s="19">
        <v>4</v>
      </c>
      <c r="F6" s="12" t="s">
        <v>13</v>
      </c>
      <c r="G6" s="12" t="s">
        <v>33</v>
      </c>
      <c r="H6" s="12" t="s">
        <v>56</v>
      </c>
      <c r="I6" s="18">
        <v>4</v>
      </c>
      <c r="J6" s="19"/>
      <c r="K6" s="16"/>
    </row>
    <row r="7" spans="1:11" ht="108" customHeight="1" x14ac:dyDescent="0.25">
      <c r="A7" s="22"/>
      <c r="B7" s="22" t="s">
        <v>1</v>
      </c>
      <c r="C7" s="19" t="s">
        <v>102</v>
      </c>
      <c r="D7" s="11">
        <v>0.03</v>
      </c>
      <c r="E7" s="19">
        <v>3</v>
      </c>
      <c r="F7" s="12" t="s">
        <v>9</v>
      </c>
      <c r="G7" s="12" t="s">
        <v>16</v>
      </c>
      <c r="H7" s="12" t="s">
        <v>49</v>
      </c>
      <c r="I7" s="18">
        <v>3</v>
      </c>
      <c r="J7" s="19"/>
      <c r="K7" s="16"/>
    </row>
    <row r="8" spans="1:11" ht="81" customHeight="1" x14ac:dyDescent="0.25">
      <c r="A8" s="22"/>
      <c r="B8" s="22"/>
      <c r="C8" s="19" t="s">
        <v>14</v>
      </c>
      <c r="D8" s="11">
        <v>0.03</v>
      </c>
      <c r="E8" s="19">
        <v>3</v>
      </c>
      <c r="F8" s="12" t="s">
        <v>10</v>
      </c>
      <c r="G8" s="12" t="s">
        <v>105</v>
      </c>
      <c r="H8" s="12" t="s">
        <v>49</v>
      </c>
      <c r="I8" s="18">
        <v>2</v>
      </c>
      <c r="J8" s="19" t="s">
        <v>106</v>
      </c>
      <c r="K8" s="16"/>
    </row>
    <row r="9" spans="1:11" ht="90.6" customHeight="1" x14ac:dyDescent="0.25">
      <c r="A9" s="22" t="s">
        <v>68</v>
      </c>
      <c r="B9" s="22" t="s">
        <v>2</v>
      </c>
      <c r="C9" s="19" t="s">
        <v>39</v>
      </c>
      <c r="D9" s="11">
        <v>0.03</v>
      </c>
      <c r="E9" s="19">
        <v>3</v>
      </c>
      <c r="F9" s="12" t="s">
        <v>11</v>
      </c>
      <c r="G9" s="12" t="s">
        <v>23</v>
      </c>
      <c r="H9" s="12" t="s">
        <v>49</v>
      </c>
      <c r="I9" s="18">
        <v>3</v>
      </c>
      <c r="J9" s="19"/>
      <c r="K9" s="16"/>
    </row>
    <row r="10" spans="1:11" ht="93.6" customHeight="1" x14ac:dyDescent="0.25">
      <c r="A10" s="22"/>
      <c r="B10" s="22"/>
      <c r="C10" s="19" t="s">
        <v>40</v>
      </c>
      <c r="D10" s="11">
        <v>0.03</v>
      </c>
      <c r="E10" s="19">
        <v>3</v>
      </c>
      <c r="F10" s="12" t="s">
        <v>17</v>
      </c>
      <c r="G10" s="12" t="s">
        <v>27</v>
      </c>
      <c r="H10" s="12" t="s">
        <v>57</v>
      </c>
      <c r="I10" s="18">
        <v>3</v>
      </c>
      <c r="J10" s="19"/>
      <c r="K10" s="16"/>
    </row>
    <row r="11" spans="1:11" ht="79.8" customHeight="1" x14ac:dyDescent="0.25">
      <c r="A11" s="22" t="s">
        <v>28</v>
      </c>
      <c r="B11" s="22" t="s">
        <v>8</v>
      </c>
      <c r="C11" s="19" t="s">
        <v>87</v>
      </c>
      <c r="D11" s="11">
        <v>0.04</v>
      </c>
      <c r="E11" s="19">
        <v>4</v>
      </c>
      <c r="F11" s="12" t="s">
        <v>59</v>
      </c>
      <c r="G11" s="12" t="s">
        <v>60</v>
      </c>
      <c r="H11" s="12" t="s">
        <v>51</v>
      </c>
      <c r="I11" s="18">
        <v>4</v>
      </c>
      <c r="J11" s="19"/>
      <c r="K11" s="16"/>
    </row>
    <row r="12" spans="1:11" ht="63" customHeight="1" x14ac:dyDescent="0.25">
      <c r="A12" s="22"/>
      <c r="B12" s="22"/>
      <c r="C12" s="19" t="s">
        <v>88</v>
      </c>
      <c r="D12" s="11">
        <v>0.04</v>
      </c>
      <c r="E12" s="19">
        <v>4</v>
      </c>
      <c r="F12" s="12" t="s">
        <v>12</v>
      </c>
      <c r="G12" s="13" t="s">
        <v>58</v>
      </c>
      <c r="H12" s="12" t="s">
        <v>50</v>
      </c>
      <c r="I12" s="18">
        <f>ROUND(1700898.04/1701000*4,2)</f>
        <v>4</v>
      </c>
      <c r="J12" s="19"/>
      <c r="K12" s="16"/>
    </row>
    <row r="13" spans="1:11" ht="108.6" customHeight="1" x14ac:dyDescent="0.25">
      <c r="A13" s="22"/>
      <c r="B13" s="22"/>
      <c r="C13" s="19" t="s">
        <v>41</v>
      </c>
      <c r="D13" s="11">
        <v>0.04</v>
      </c>
      <c r="E13" s="19">
        <v>4</v>
      </c>
      <c r="F13" s="12" t="s">
        <v>18</v>
      </c>
      <c r="G13" s="12" t="s">
        <v>21</v>
      </c>
      <c r="H13" s="12" t="s">
        <v>49</v>
      </c>
      <c r="I13" s="18">
        <v>4</v>
      </c>
      <c r="J13" s="19"/>
      <c r="K13" s="16"/>
    </row>
    <row r="14" spans="1:11" ht="73.2" customHeight="1" x14ac:dyDescent="0.25">
      <c r="A14" s="22" t="s">
        <v>69</v>
      </c>
      <c r="B14" s="22" t="s">
        <v>3</v>
      </c>
      <c r="C14" s="19" t="s">
        <v>42</v>
      </c>
      <c r="D14" s="11">
        <v>0.04</v>
      </c>
      <c r="E14" s="19">
        <v>4</v>
      </c>
      <c r="F14" s="12" t="s">
        <v>20</v>
      </c>
      <c r="G14" s="12" t="s">
        <v>24</v>
      </c>
      <c r="H14" s="12" t="s">
        <v>56</v>
      </c>
      <c r="I14" s="18">
        <v>4</v>
      </c>
      <c r="J14" s="19"/>
      <c r="K14" s="16"/>
    </row>
    <row r="15" spans="1:11" ht="102" customHeight="1" x14ac:dyDescent="0.25">
      <c r="A15" s="22"/>
      <c r="B15" s="22"/>
      <c r="C15" s="19" t="s">
        <v>43</v>
      </c>
      <c r="D15" s="11">
        <v>0.04</v>
      </c>
      <c r="E15" s="19">
        <v>4</v>
      </c>
      <c r="F15" s="12" t="s">
        <v>19</v>
      </c>
      <c r="G15" s="12" t="s">
        <v>70</v>
      </c>
      <c r="H15" s="12" t="s">
        <v>49</v>
      </c>
      <c r="I15" s="18">
        <v>4</v>
      </c>
      <c r="J15" s="19"/>
      <c r="K15" s="16"/>
    </row>
    <row r="16" spans="1:11" ht="91.2" customHeight="1" x14ac:dyDescent="0.25">
      <c r="A16" s="22" t="s">
        <v>98</v>
      </c>
      <c r="B16" s="22" t="s">
        <v>4</v>
      </c>
      <c r="C16" s="19" t="s">
        <v>95</v>
      </c>
      <c r="D16" s="11">
        <v>0.06</v>
      </c>
      <c r="E16" s="19">
        <v>6</v>
      </c>
      <c r="F16" s="14" t="s">
        <v>84</v>
      </c>
      <c r="G16" s="12" t="s">
        <v>85</v>
      </c>
      <c r="H16" s="12" t="s">
        <v>83</v>
      </c>
      <c r="I16" s="18">
        <v>6</v>
      </c>
      <c r="J16" s="19"/>
      <c r="K16" s="16"/>
    </row>
    <row r="17" spans="1:11" ht="83.4" customHeight="1" x14ac:dyDescent="0.25">
      <c r="A17" s="22"/>
      <c r="B17" s="22"/>
      <c r="C17" s="19" t="s">
        <v>96</v>
      </c>
      <c r="D17" s="11">
        <v>0.06</v>
      </c>
      <c r="E17" s="19">
        <v>6</v>
      </c>
      <c r="F17" s="14" t="s">
        <v>80</v>
      </c>
      <c r="G17" s="12" t="s">
        <v>82</v>
      </c>
      <c r="H17" s="12" t="s">
        <v>81</v>
      </c>
      <c r="I17" s="18">
        <v>6</v>
      </c>
      <c r="J17" s="19"/>
      <c r="K17" s="16"/>
    </row>
    <row r="18" spans="1:11" ht="94.8" customHeight="1" x14ac:dyDescent="0.25">
      <c r="A18" s="22"/>
      <c r="B18" s="22"/>
      <c r="C18" s="19" t="s">
        <v>91</v>
      </c>
      <c r="D18" s="11">
        <v>0.06</v>
      </c>
      <c r="E18" s="19">
        <v>6</v>
      </c>
      <c r="F18" s="14" t="s">
        <v>92</v>
      </c>
      <c r="G18" s="12" t="s">
        <v>93</v>
      </c>
      <c r="H18" s="12" t="s">
        <v>94</v>
      </c>
      <c r="I18" s="18">
        <v>6</v>
      </c>
      <c r="J18" s="19"/>
      <c r="K18" s="16"/>
    </row>
    <row r="19" spans="1:11" ht="128.4" customHeight="1" x14ac:dyDescent="0.25">
      <c r="A19" s="23" t="s">
        <v>99</v>
      </c>
      <c r="B19" s="19" t="s">
        <v>5</v>
      </c>
      <c r="C19" s="19" t="s">
        <v>76</v>
      </c>
      <c r="D19" s="11">
        <v>0.06</v>
      </c>
      <c r="E19" s="19">
        <v>6</v>
      </c>
      <c r="F19" s="14" t="s">
        <v>77</v>
      </c>
      <c r="G19" s="13" t="s">
        <v>78</v>
      </c>
      <c r="H19" s="12" t="s">
        <v>79</v>
      </c>
      <c r="I19" s="18">
        <v>6</v>
      </c>
      <c r="J19" s="19"/>
      <c r="K19" s="16"/>
    </row>
    <row r="20" spans="1:11" ht="118.8" customHeight="1" x14ac:dyDescent="0.25">
      <c r="A20" s="23"/>
      <c r="B20" s="19" t="s">
        <v>71</v>
      </c>
      <c r="C20" s="19" t="s">
        <v>90</v>
      </c>
      <c r="D20" s="11">
        <v>0.08</v>
      </c>
      <c r="E20" s="19">
        <v>8</v>
      </c>
      <c r="F20" s="14" t="s">
        <v>45</v>
      </c>
      <c r="G20" s="12" t="s">
        <v>61</v>
      </c>
      <c r="H20" s="12" t="s">
        <v>62</v>
      </c>
      <c r="I20" s="18">
        <v>8</v>
      </c>
      <c r="J20" s="19"/>
      <c r="K20" s="16"/>
    </row>
    <row r="21" spans="1:11" ht="100.8" customHeight="1" x14ac:dyDescent="0.25">
      <c r="A21" s="24"/>
      <c r="B21" s="19" t="s">
        <v>6</v>
      </c>
      <c r="C21" s="19" t="s">
        <v>89</v>
      </c>
      <c r="D21" s="11">
        <v>0.08</v>
      </c>
      <c r="E21" s="19">
        <v>8</v>
      </c>
      <c r="F21" s="14" t="s">
        <v>52</v>
      </c>
      <c r="G21" s="12" t="s">
        <v>63</v>
      </c>
      <c r="H21" s="12" t="s">
        <v>64</v>
      </c>
      <c r="I21" s="18">
        <v>8</v>
      </c>
      <c r="J21" s="19"/>
      <c r="K21" s="16"/>
    </row>
    <row r="22" spans="1:11" ht="99.6" customHeight="1" x14ac:dyDescent="0.25">
      <c r="A22" s="19" t="s">
        <v>97</v>
      </c>
      <c r="B22" s="19" t="s">
        <v>7</v>
      </c>
      <c r="C22" s="19" t="s">
        <v>73</v>
      </c>
      <c r="D22" s="11">
        <v>0.08</v>
      </c>
      <c r="E22" s="19">
        <v>8</v>
      </c>
      <c r="F22" s="14" t="s">
        <v>74</v>
      </c>
      <c r="G22" s="14" t="s">
        <v>75</v>
      </c>
      <c r="H22" s="13" t="s">
        <v>103</v>
      </c>
      <c r="I22" s="18">
        <v>8</v>
      </c>
      <c r="J22" s="19"/>
      <c r="K22" s="16"/>
    </row>
    <row r="23" spans="1:11" ht="134.4" customHeight="1" x14ac:dyDescent="0.25">
      <c r="A23" s="19" t="s">
        <v>97</v>
      </c>
      <c r="B23" s="19" t="s">
        <v>7</v>
      </c>
      <c r="C23" s="19" t="s">
        <v>44</v>
      </c>
      <c r="D23" s="11">
        <v>0.08</v>
      </c>
      <c r="E23" s="19">
        <v>8</v>
      </c>
      <c r="F23" s="12" t="s">
        <v>54</v>
      </c>
      <c r="G23" s="12" t="s">
        <v>72</v>
      </c>
      <c r="H23" s="13" t="s">
        <v>67</v>
      </c>
      <c r="I23" s="18">
        <v>8</v>
      </c>
      <c r="J23" s="19"/>
      <c r="K23" s="16"/>
    </row>
    <row r="24" spans="1:11" ht="60.6" customHeight="1" x14ac:dyDescent="0.25">
      <c r="A24" s="22" t="s">
        <v>55</v>
      </c>
      <c r="B24" s="22"/>
      <c r="C24" s="19" t="s">
        <v>47</v>
      </c>
      <c r="D24" s="11">
        <v>0.04</v>
      </c>
      <c r="E24" s="19">
        <v>4</v>
      </c>
      <c r="F24" s="12" t="s">
        <v>48</v>
      </c>
      <c r="G24" s="12" t="s">
        <v>53</v>
      </c>
      <c r="H24" s="12" t="s">
        <v>66</v>
      </c>
      <c r="I24" s="18">
        <v>4</v>
      </c>
      <c r="J24" s="19"/>
      <c r="K24" s="16"/>
    </row>
    <row r="25" spans="1:11" s="15" customFormat="1" ht="20.100000000000001" customHeight="1" x14ac:dyDescent="0.15">
      <c r="A25" s="2"/>
      <c r="B25" s="2" t="s">
        <v>37</v>
      </c>
      <c r="C25" s="4"/>
      <c r="D25" s="4"/>
      <c r="E25" s="4">
        <f>SUM(E5:E24)</f>
        <v>100</v>
      </c>
      <c r="F25" s="2"/>
      <c r="G25" s="2"/>
      <c r="H25" s="2"/>
      <c r="I25" s="21">
        <f>SUM(I5:I24)</f>
        <v>99</v>
      </c>
      <c r="J25" s="2"/>
      <c r="K25" s="16"/>
    </row>
    <row r="26" spans="1:11" x14ac:dyDescent="0.25">
      <c r="K26" s="16"/>
    </row>
  </sheetData>
  <mergeCells count="23">
    <mergeCell ref="A2:J2"/>
    <mergeCell ref="B5:B6"/>
    <mergeCell ref="B7:B8"/>
    <mergeCell ref="A3:A4"/>
    <mergeCell ref="B3:B4"/>
    <mergeCell ref="C3:C4"/>
    <mergeCell ref="D3:E3"/>
    <mergeCell ref="F3:F4"/>
    <mergeCell ref="G3:G4"/>
    <mergeCell ref="H3:H4"/>
    <mergeCell ref="A16:A18"/>
    <mergeCell ref="A19:A21"/>
    <mergeCell ref="A24:B24"/>
    <mergeCell ref="I3:I4"/>
    <mergeCell ref="J3:J4"/>
    <mergeCell ref="A5:A8"/>
    <mergeCell ref="A9:A10"/>
    <mergeCell ref="B9:B10"/>
    <mergeCell ref="B11:B13"/>
    <mergeCell ref="A11:A13"/>
    <mergeCell ref="A14:A15"/>
    <mergeCell ref="B14:B15"/>
    <mergeCell ref="B16:B18"/>
  </mergeCells>
  <phoneticPr fontId="1" type="noConversion"/>
  <printOptions horizontalCentered="1"/>
  <pageMargins left="0.39370078740157483" right="0.39370078740157483" top="0.78740157480314965" bottom="0.78740157480314965" header="0.31496062992125984" footer="0.31496062992125984"/>
  <pageSetup paperSize="9" scale="9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2020年航空租赁境外大客户服务项目</vt:lpstr>
      <vt:lpstr>'2020年航空租赁境外大客户服务项目'!Print_Area</vt:lpstr>
      <vt:lpstr>'2020年航空租赁境外大客户服务项目'!Print_Titles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2022-07-06T10:20:40Z</dcterms:modified>
</cp:coreProperties>
</file>