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8528" windowHeight="7128"/>
  </bookViews>
  <sheets>
    <sheet name="课题调研经费" sheetId="6" r:id="rId1"/>
    <sheet name="计算" sheetId="8" r:id="rId2"/>
    <sheet name="问题" sheetId="9" r:id="rId3"/>
  </sheets>
  <definedNames>
    <definedName name="_xlnm.Print_Area" localSheetId="0">课题调研经费!$A$1:$J$23</definedName>
    <definedName name="_xlnm.Print_Titles" localSheetId="0">课题调研经费!$1:$3</definedName>
  </definedNames>
  <calcPr calcId="145621"/>
</workbook>
</file>

<file path=xl/calcChain.xml><?xml version="1.0" encoding="utf-8"?>
<calcChain xmlns="http://schemas.openxmlformats.org/spreadsheetml/2006/main">
  <c r="L9" i="6" l="1"/>
  <c r="L15" i="6" l="1"/>
  <c r="I2" i="8"/>
  <c r="C6" i="8"/>
  <c r="E23" i="6" l="1"/>
  <c r="I23" i="6"/>
</calcChain>
</file>

<file path=xl/sharedStrings.xml><?xml version="1.0" encoding="utf-8"?>
<sst xmlns="http://schemas.openxmlformats.org/spreadsheetml/2006/main" count="124" uniqueCount="113">
  <si>
    <t>落实促进产业发展资金政策服务外包项目绩效评价指标评分表</t>
  </si>
  <si>
    <t>一级
指标</t>
  </si>
  <si>
    <t>二级指标</t>
  </si>
  <si>
    <t>三级指标</t>
  </si>
  <si>
    <t>指标分值</t>
  </si>
  <si>
    <t>评分项解释</t>
  </si>
  <si>
    <t>评分项说明</t>
  </si>
  <si>
    <t>评分标准及规则</t>
  </si>
  <si>
    <t>打分值</t>
  </si>
  <si>
    <t>扣分/缺少资料情况说明</t>
  </si>
  <si>
    <t>权重</t>
  </si>
  <si>
    <t>分值</t>
  </si>
  <si>
    <t>决策（20)</t>
  </si>
  <si>
    <t>项目立项</t>
  </si>
  <si>
    <t>立项依据
充分性</t>
  </si>
  <si>
    <t>项目立项是否符合法律法规、相关政策、发展规划以及部门职责，用于反映和考核项目立项依据情况。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</si>
  <si>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</si>
  <si>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结合项目实际确定每项评价要点分值，未达到评价要点要求扣0.5-1分，扣至0分为止。</t>
  </si>
  <si>
    <t>立项程序
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</si>
  <si>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</si>
  <si>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</si>
  <si>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结合项目实际确定每项评价要点分值，未达到评价要点要求扣1-2分，扣至0分为止。</t>
  </si>
  <si>
    <t>绩效目标</t>
  </si>
  <si>
    <t>绩效目标
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</si>
  <si>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</si>
  <si>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</si>
  <si>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绩效目标
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</si>
  <si>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</si>
  <si>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</si>
  <si>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资金投入</t>
  </si>
  <si>
    <t>预算编制
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</si>
  <si>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</si>
  <si>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</si>
  <si>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资金分配
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</si>
  <si>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</si>
  <si>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</si>
  <si>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过程(20)</t>
  </si>
  <si>
    <t>资金管理</t>
  </si>
  <si>
    <t>资金到位率</t>
  </si>
  <si>
    <t>实际到位资金与拨付预算资金的比率，用以反映和考核资金落实情况对项目实施的总体保障程度。</t>
  </si>
  <si>
    <t>资金到位率=(实际到位资金/拨付预算资金)×lOO%。
实际到位资金：本年度内落实到具体项目的资金。
拨付预算资金：本年度内拨付通知中确定的预算资金。</t>
  </si>
  <si>
    <t>得分=资金到位率×该指标分值。</t>
  </si>
  <si>
    <t>预算执行率</t>
  </si>
  <si>
    <t>项目预算资金是否按照计划执行，用以反映或考核项目预算执行情况。</t>
  </si>
  <si>
    <t>预算执行率=（实际支出资金/全年预算)×100%。
实际支出资金：本年度内实际支出资金。
全年预算：本年度内预算安排到具体项目的资金。</t>
  </si>
  <si>
    <t>得分=预算执行率×该指标分值。</t>
  </si>
  <si>
    <t>资金使用
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</si>
  <si>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</si>
  <si>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</si>
  <si>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组织实施</t>
  </si>
  <si>
    <t>管理制度
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</si>
  <si>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</si>
  <si>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</si>
  <si>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未制定相关业务管理制度。</t>
  </si>
  <si>
    <t>制度执行
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</si>
  <si>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</si>
  <si>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</si>
  <si>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产出数量</t>
  </si>
  <si>
    <t>实际完成率</t>
  </si>
  <si>
    <t>项目全年流转文件数量是否达到要求。用以反映和考核项目产出数量目标的实现程度。</t>
  </si>
  <si>
    <t>评价要点：
实际完成率=（实际流转文件数量/计划流转文件数量）×100%。
实际流转文件数量：本年度内全年实际流转文件数量。
计划流转文件数量：项目绩效目标确定的本年度内全年计划流转文件数量。</t>
  </si>
  <si>
    <t>得分=实际完成率×该指标分值。</t>
  </si>
  <si>
    <t>产出质量</t>
  </si>
  <si>
    <t>审核合格率</t>
  </si>
  <si>
    <t>审核资金数额、计算基数税目、属期准确率情况。</t>
  </si>
  <si>
    <t>评价要点：
审核合格率=[（全年审核合格文件数量-全年审核文件总数）/全年审核文件总数]×100%
全年审核合格文件数量：本年度内全年审核合格文件数量。
全年审核文件总数：项目绩效目标确定的本年度内全年审核文件总数。</t>
  </si>
  <si>
    <t>得分=审核合格率×该指标分值。</t>
  </si>
  <si>
    <t>产出时效</t>
  </si>
  <si>
    <t>完成及时性</t>
  </si>
  <si>
    <t>项目实际完成时间与计划完成时间的比率，用以反映和考核项目产出时效目标的实现程度。</t>
  </si>
  <si>
    <t>进度偏差率≥0，得满分；进度偏差率＜0，得分=（1+进度偏差率）×该指标分值。</t>
  </si>
  <si>
    <t>产出成本</t>
  </si>
  <si>
    <t>成本偏差率</t>
  </si>
  <si>
    <t>完成项目计划工作目标的实际节约成本与计划成本的比率，用以反映和考核项目的成本控制程度。</t>
  </si>
  <si>
    <t>成本偏差率=[（实际成本-计划成本）/计划成本]×100%。
实际成本：项目实施单位如期、保质、保量完成既定工作目标实际所耗费的支出。
计划成本：项目实施单位为完成工作目标计划安排的支出，一般以项目预算为参考。</t>
  </si>
  <si>
    <t>成本偏差率≤0，得满分；成本偏差率＞0，得分=（1-成本控制率）×该指标分值。</t>
  </si>
  <si>
    <t>项目效益</t>
  </si>
  <si>
    <t>经济效益</t>
  </si>
  <si>
    <t>项目实施对经济效益的影响。</t>
  </si>
  <si>
    <t>评价要点：
是否为有利于区域招商工作，提升区域经济发展水平。。</t>
  </si>
  <si>
    <t>结合项目实际确定每项评价要点分值，未达到评价要点要求扣0.5-3分，扣至0分为止。</t>
  </si>
  <si>
    <t>可持续影响效益</t>
  </si>
  <si>
    <t>提升东疆保税港区营商环境。</t>
  </si>
  <si>
    <t>持续提升东疆保税港区营商环境，提升东疆品牌信誉度，吸引优质企业。</t>
  </si>
  <si>
    <t>可持续性良好得8分；
没有可持续性得0分。</t>
  </si>
  <si>
    <t>服务对象满意度</t>
  </si>
  <si>
    <t>服务对象对项目实施效果的满意程度。</t>
  </si>
  <si>
    <t>[90%,100%]，得分=该指标分值×100%；
[80%,90%)，得分=该指标分值×90%；
[70%,80%)，得分=该指标分值×80%；
[60%,70%)，得分=该指标分值×70%；
[0%,60%），得分=0。</t>
  </si>
  <si>
    <t>自评
（4）</t>
  </si>
  <si>
    <t>项目自评情况</t>
  </si>
  <si>
    <t>自评材料报送是否及时规范；
自评报告、自评表的质量。</t>
  </si>
  <si>
    <t>评价要点：
①项目单位自评材料报送是否及时、完整；
②项目自评报告撰写、自评表填写质量是否满足要求。</t>
  </si>
  <si>
    <t>结合项目实际确定每项评价要点分值，未达到评价要点要求扣0.5-2分，扣至0分为止。</t>
  </si>
  <si>
    <t>合计</t>
  </si>
  <si>
    <t>评价要点：
进度偏差率=[（计划完成时间-实际完成时间）/计划完成时间]×100%
实际完成时间：本年度内流转文件实际耗用的时间。
计划完成时间：本年度内流转文件计划需要的时间。</t>
    <phoneticPr fontId="12" type="noConversion"/>
  </si>
  <si>
    <t>关于拨付财政局”落实促进产业发展资金政策服务外包项目”项目支出预算资金的通知</t>
    <phoneticPr fontId="12" type="noConversion"/>
  </si>
  <si>
    <t>津东疆财预[2021]143号</t>
    <phoneticPr fontId="12" type="noConversion"/>
  </si>
  <si>
    <r>
      <t>津东疆财预[2021]1</t>
    </r>
    <r>
      <rPr>
        <sz val="11"/>
        <color theme="1"/>
        <rFont val="宋体"/>
        <family val="3"/>
        <charset val="134"/>
        <scheme val="minor"/>
      </rPr>
      <t>62</t>
    </r>
    <r>
      <rPr>
        <sz val="11"/>
        <color theme="1"/>
        <rFont val="宋体"/>
        <family val="3"/>
        <charset val="134"/>
        <scheme val="minor"/>
      </rPr>
      <t>号</t>
    </r>
    <phoneticPr fontId="12" type="noConversion"/>
  </si>
  <si>
    <r>
      <t>津东疆财预[2021]</t>
    </r>
    <r>
      <rPr>
        <sz val="11"/>
        <color theme="1"/>
        <rFont val="宋体"/>
        <family val="3"/>
        <charset val="134"/>
        <scheme val="minor"/>
      </rPr>
      <t>363</t>
    </r>
    <r>
      <rPr>
        <sz val="11"/>
        <color theme="1"/>
        <rFont val="宋体"/>
        <family val="3"/>
        <charset val="134"/>
        <scheme val="minor"/>
      </rPr>
      <t>号</t>
    </r>
    <phoneticPr fontId="12" type="noConversion"/>
  </si>
  <si>
    <r>
      <t>津东疆财预[2021]840</t>
    </r>
    <r>
      <rPr>
        <sz val="11"/>
        <color theme="1"/>
        <rFont val="宋体"/>
        <family val="3"/>
        <charset val="134"/>
        <scheme val="minor"/>
      </rPr>
      <t>号</t>
    </r>
    <phoneticPr fontId="12" type="noConversion"/>
  </si>
  <si>
    <t xml:space="preserve"> 部门预算编制说明、申请、批复（含中期调整的）</t>
    <phoneticPr fontId="12" type="noConversion"/>
  </si>
  <si>
    <t>资金拨付申请</t>
    <phoneticPr fontId="12" type="noConversion"/>
  </si>
  <si>
    <t>全年文件流转数4269家，资料</t>
    <phoneticPr fontId="12" type="noConversion"/>
  </si>
  <si>
    <t>文件流转执行率</t>
    <phoneticPr fontId="12" type="noConversion"/>
  </si>
  <si>
    <t>项目拨款凭证、回单</t>
    <phoneticPr fontId="12" type="noConversion"/>
  </si>
  <si>
    <t>财政全年预算为</t>
    <phoneticPr fontId="12" type="noConversion"/>
  </si>
  <si>
    <t>根据财政局提供的数据，本项目实际到位资金为  元</t>
    <phoneticPr fontId="12" type="noConversion"/>
  </si>
  <si>
    <t>有无中期调整预算及批复</t>
    <phoneticPr fontId="12" type="noConversion"/>
  </si>
  <si>
    <t>预算申请，及批复</t>
    <phoneticPr fontId="12" type="noConversion"/>
  </si>
  <si>
    <t>质量指标年度指标值不够明确。</t>
    <phoneticPr fontId="12" type="noConversion"/>
  </si>
  <si>
    <r>
      <t xml:space="preserve">评价要点：
①对政策咨询服务工作的满意情况；
②对资料审核工作的满意情况；
③对资料审批送转工作的满意情况；
④对系统维护的满意情况；
⑤对资料整理、归档和录入的满意情况；
</t>
    </r>
    <r>
      <rPr>
        <sz val="10"/>
        <rFont val="宋体"/>
        <family val="3"/>
        <charset val="134"/>
      </rPr>
      <t>⑥对提供的线上服务工作是否满意。</t>
    </r>
    <phoneticPr fontId="12" type="noConversion"/>
  </si>
  <si>
    <t>产出
（40）</t>
    <phoneticPr fontId="12" type="noConversion"/>
  </si>
  <si>
    <t>效益（16）</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</si>
</sst>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4" x14ac:knownFonts="1">
    <font>
      <sz val="11"/>
      <color theme="1"/>
      <name val="宋体"/>
      <charset val="134"/>
      <scheme val="minor"/>
    </font>
    <font>
      <b/>
      <sz val="14"/>
      <name val="宋体"/>
      <family val="3"/>
      <charset val="134"/>
      <scheme val="minor"/>
    </font>
    <font>
      <sz val="14"/>
      <name val="宋体"/>
      <family val="3"/>
      <charset val="134"/>
      <scheme val="minor"/>
    </font>
    <font>
      <b/>
      <sz val="10"/>
      <name val="宋体"/>
      <family val="3"/>
      <charset val="134"/>
      <scheme val="minor"/>
    </font>
    <font>
      <sz val="14"/>
      <name val="宋体"/>
      <family val="3"/>
      <charset val="134"/>
      <scheme val="minor"/>
    </font>
    <font>
      <sz val="10"/>
      <name val="宋体"/>
      <family val="3"/>
      <charset val="134"/>
      <scheme val="minor"/>
    </font>
    <font>
      <sz val="20"/>
      <name val="黑体"/>
      <family val="3"/>
      <charset val="134"/>
    </font>
    <font>
      <b/>
      <sz val="10"/>
      <name val="宋体"/>
      <family val="3"/>
      <charset val="134"/>
    </font>
    <font>
      <sz val="10"/>
      <name val="宋体"/>
      <family val="3"/>
      <charset val="134"/>
    </font>
    <font>
      <sz val="10"/>
      <name val="宋体"/>
      <family val="3"/>
      <charset val="134"/>
      <scheme val="minor"/>
    </font>
    <font>
      <b/>
      <sz val="10"/>
      <name val="宋体"/>
      <family val="3"/>
      <charset val="134"/>
      <scheme val="minor"/>
    </font>
    <font>
      <sz val="11"/>
      <color theme="1"/>
      <name val="宋体"/>
      <family val="3"/>
      <charset val="134"/>
      <scheme val="minor"/>
    </font>
    <font>
      <sz val="9"/>
      <name val="宋体"/>
      <family val="3"/>
      <charset val="134"/>
      <scheme val="minor"/>
    </font>
    <font>
      <b/>
      <sz val="11"/>
      <color theme="1"/>
      <name val="宋体"/>
      <family val="3"/>
      <charset val="134"/>
      <scheme val="minor"/>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3">
    <xf numFmtId="0" fontId="0" fillId="0" borderId="0"/>
    <xf numFmtId="43" fontId="11" fillId="0" borderId="0" applyFont="0" applyFill="0" applyBorder="0" applyAlignment="0" applyProtection="0">
      <alignment vertical="center"/>
    </xf>
    <xf numFmtId="9" fontId="11" fillId="0" borderId="0" applyFont="0" applyFill="0" applyBorder="0" applyAlignment="0" applyProtection="0">
      <alignment vertical="center"/>
    </xf>
  </cellStyleXfs>
  <cellXfs count="44">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vertical="center"/>
    </xf>
    <xf numFmtId="0" fontId="4" fillId="0" borderId="0" xfId="0" applyFont="1" applyAlignment="1">
      <alignment horizontal="center"/>
    </xf>
    <xf numFmtId="0" fontId="4" fillId="0" borderId="0" xfId="0" applyFont="1" applyAlignment="1">
      <alignment horizontal="center" wrapText="1"/>
    </xf>
    <xf numFmtId="9" fontId="4" fillId="0" borderId="0" xfId="2" applyFont="1" applyAlignment="1">
      <alignment horizontal="center" wrapText="1"/>
    </xf>
    <xf numFmtId="0" fontId="4" fillId="0" borderId="0" xfId="0" applyFont="1" applyFill="1" applyAlignment="1">
      <alignment horizontal="center"/>
    </xf>
    <xf numFmtId="0" fontId="5" fillId="0" borderId="0" xfId="0" applyFont="1" applyAlignment="1">
      <alignment horizontal="center"/>
    </xf>
    <xf numFmtId="9" fontId="7" fillId="0" borderId="2" xfId="2" applyFont="1" applyBorder="1" applyAlignment="1">
      <alignment horizontal="center" vertical="center" wrapText="1"/>
    </xf>
    <xf numFmtId="9" fontId="8" fillId="0" borderId="2" xfId="2" applyFont="1" applyBorder="1" applyAlignment="1">
      <alignment horizontal="center" vertical="center" wrapText="1"/>
    </xf>
    <xf numFmtId="0" fontId="8" fillId="0" borderId="2" xfId="0" applyFont="1" applyBorder="1" applyAlignment="1">
      <alignment horizontal="left" vertical="center" wrapText="1"/>
    </xf>
    <xf numFmtId="0" fontId="8" fillId="0" borderId="2" xfId="0" applyFont="1" applyFill="1" applyBorder="1" applyAlignment="1">
      <alignment horizontal="left" vertical="center" wrapText="1"/>
    </xf>
    <xf numFmtId="9" fontId="8" fillId="0" borderId="2" xfId="2" applyFont="1" applyFill="1" applyBorder="1" applyAlignment="1">
      <alignment horizontal="center" vertical="center" wrapText="1"/>
    </xf>
    <xf numFmtId="0" fontId="9" fillId="0" borderId="2" xfId="0" applyFont="1" applyFill="1" applyBorder="1" applyAlignment="1">
      <alignment horizontal="left" vertical="center" wrapText="1"/>
    </xf>
    <xf numFmtId="0" fontId="8" fillId="0" borderId="2" xfId="0" applyFont="1" applyFill="1" applyBorder="1" applyAlignment="1">
      <alignment vertical="center" wrapText="1"/>
    </xf>
    <xf numFmtId="0" fontId="9" fillId="0" borderId="2" xfId="0" applyFont="1" applyBorder="1" applyAlignment="1">
      <alignment horizontal="left" vertical="center" wrapText="1"/>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9" fontId="3" fillId="0" borderId="2" xfId="2" applyFont="1" applyBorder="1" applyAlignment="1">
      <alignment horizontal="center" vertical="center" wrapText="1"/>
    </xf>
    <xf numFmtId="0" fontId="3" fillId="0" borderId="2" xfId="0" applyFont="1" applyFill="1" applyBorder="1" applyAlignment="1">
      <alignment horizontal="center" vertical="center"/>
    </xf>
    <xf numFmtId="0" fontId="10" fillId="0" borderId="0" xfId="0" applyFont="1" applyAlignment="1">
      <alignment horizontal="center"/>
    </xf>
    <xf numFmtId="0" fontId="5" fillId="0" borderId="0" xfId="0" applyFont="1" applyAlignment="1">
      <alignment horizontal="left" vertical="center"/>
    </xf>
    <xf numFmtId="43" fontId="5" fillId="0" borderId="0" xfId="1" applyFont="1" applyAlignment="1">
      <alignment horizontal="center" vertical="center"/>
    </xf>
    <xf numFmtId="0" fontId="5" fillId="0" borderId="0" xfId="0" applyFont="1" applyAlignment="1">
      <alignment horizontal="center" vertical="center"/>
    </xf>
    <xf numFmtId="0" fontId="8" fillId="0" borderId="2" xfId="0" applyFont="1" applyFill="1" applyBorder="1" applyAlignment="1">
      <alignment horizontal="center" vertical="center" wrapText="1"/>
    </xf>
    <xf numFmtId="10" fontId="5" fillId="0" borderId="0" xfId="2" applyNumberFormat="1" applyFont="1" applyAlignment="1">
      <alignment horizontal="center" vertical="center"/>
    </xf>
    <xf numFmtId="0" fontId="10" fillId="0" borderId="0" xfId="0" applyFont="1" applyAlignment="1">
      <alignment horizontal="center" vertical="center"/>
    </xf>
    <xf numFmtId="0" fontId="11" fillId="0" borderId="0" xfId="0" applyFont="1"/>
    <xf numFmtId="14" fontId="0" fillId="0" borderId="0" xfId="0" applyNumberFormat="1"/>
    <xf numFmtId="0" fontId="13" fillId="0" borderId="0" xfId="0" applyFont="1"/>
    <xf numFmtId="0" fontId="0" fillId="0" borderId="0" xfId="0" applyAlignment="1">
      <alignment horizontal="center"/>
    </xf>
    <xf numFmtId="10" fontId="0" fillId="0" borderId="0" xfId="2" applyNumberFormat="1" applyFont="1" applyAlignment="1"/>
    <xf numFmtId="10" fontId="5" fillId="0" borderId="0" xfId="2" applyNumberFormat="1" applyFont="1" applyAlignment="1">
      <alignment horizontal="center"/>
    </xf>
    <xf numFmtId="1" fontId="8" fillId="0" borderId="2" xfId="0" applyNumberFormat="1" applyFont="1" applyFill="1" applyBorder="1" applyAlignment="1">
      <alignment horizontal="center" vertical="center" wrapText="1"/>
    </xf>
    <xf numFmtId="0" fontId="5" fillId="0" borderId="2" xfId="0" applyFont="1" applyBorder="1" applyAlignment="1">
      <alignment vertical="center" wrapText="1"/>
    </xf>
    <xf numFmtId="2" fontId="3"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1" xfId="0" applyFont="1" applyBorder="1" applyAlignment="1">
      <alignment horizontal="center" vertical="center"/>
    </xf>
    <xf numFmtId="0" fontId="7" fillId="0" borderId="2" xfId="0" applyFont="1" applyFill="1" applyBorder="1" applyAlignment="1">
      <alignment horizontal="center" vertical="center" wrapText="1"/>
    </xf>
    <xf numFmtId="0" fontId="8" fillId="0" borderId="2" xfId="0" applyFont="1" applyBorder="1" applyAlignment="1">
      <alignment vertical="center" wrapText="1"/>
    </xf>
  </cellXfs>
  <cellStyles count="3">
    <cellStyle name="百分比" xfId="2" builtinId="5"/>
    <cellStyle name="常规" xfId="0" builtinId="0"/>
    <cellStyle name="千位分隔"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view="pageBreakPreview" zoomScaleNormal="100" workbookViewId="0">
      <selection activeCell="G5" sqref="G5"/>
    </sheetView>
  </sheetViews>
  <sheetFormatPr defaultColWidth="9" defaultRowHeight="17.399999999999999" x14ac:dyDescent="0.25"/>
  <cols>
    <col min="1" max="1" width="7.109375" style="4" customWidth="1"/>
    <col min="2" max="2" width="4.88671875" style="4" customWidth="1"/>
    <col min="3" max="3" width="7.44140625" style="5" customWidth="1"/>
    <col min="4" max="4" width="4.6640625" style="6" customWidth="1"/>
    <col min="5" max="5" width="4.6640625" style="5" customWidth="1"/>
    <col min="6" max="6" width="25" style="4" customWidth="1"/>
    <col min="7" max="7" width="52.21875" style="4" customWidth="1"/>
    <col min="8" max="8" width="20.44140625" style="7" customWidth="1"/>
    <col min="9" max="9" width="7.109375" style="4" customWidth="1"/>
    <col min="10" max="10" width="18.5546875" style="4" customWidth="1"/>
    <col min="11" max="11" width="13.21875" style="8" customWidth="1"/>
    <col min="12" max="12" width="21.44140625" style="8" customWidth="1"/>
    <col min="13" max="16384" width="9" style="4"/>
  </cols>
  <sheetData>
    <row r="1" spans="1:12" ht="36.75" customHeight="1" x14ac:dyDescent="0.25">
      <c r="A1" s="41" t="s">
        <v>0</v>
      </c>
      <c r="B1" s="41"/>
      <c r="C1" s="41"/>
      <c r="D1" s="41"/>
      <c r="E1" s="41"/>
      <c r="F1" s="41"/>
      <c r="G1" s="41"/>
      <c r="H1" s="41"/>
      <c r="I1" s="41"/>
      <c r="J1" s="41"/>
    </row>
    <row r="2" spans="1:12" ht="20.100000000000001" customHeight="1" x14ac:dyDescent="0.25">
      <c r="A2" s="40" t="s">
        <v>1</v>
      </c>
      <c r="B2" s="40" t="s">
        <v>2</v>
      </c>
      <c r="C2" s="40" t="s">
        <v>3</v>
      </c>
      <c r="D2" s="40" t="s">
        <v>4</v>
      </c>
      <c r="E2" s="40"/>
      <c r="F2" s="40" t="s">
        <v>5</v>
      </c>
      <c r="G2" s="40" t="s">
        <v>6</v>
      </c>
      <c r="H2" s="42" t="s">
        <v>7</v>
      </c>
      <c r="I2" s="40" t="s">
        <v>8</v>
      </c>
      <c r="J2" s="40" t="s">
        <v>9</v>
      </c>
    </row>
    <row r="3" spans="1:12" s="1" customFormat="1" ht="20.100000000000001" customHeight="1" x14ac:dyDescent="0.25">
      <c r="A3" s="40"/>
      <c r="B3" s="40"/>
      <c r="C3" s="40"/>
      <c r="D3" s="9" t="s">
        <v>10</v>
      </c>
      <c r="E3" s="37" t="s">
        <v>11</v>
      </c>
      <c r="F3" s="40"/>
      <c r="G3" s="40"/>
      <c r="H3" s="42"/>
      <c r="I3" s="40"/>
      <c r="J3" s="40"/>
      <c r="K3" s="21"/>
      <c r="L3" s="21"/>
    </row>
    <row r="4" spans="1:12" ht="112.5" customHeight="1" x14ac:dyDescent="0.25">
      <c r="A4" s="39" t="s">
        <v>12</v>
      </c>
      <c r="B4" s="39" t="s">
        <v>13</v>
      </c>
      <c r="C4" s="38" t="s">
        <v>14</v>
      </c>
      <c r="D4" s="10">
        <v>0.04</v>
      </c>
      <c r="E4" s="38">
        <v>4</v>
      </c>
      <c r="F4" s="11" t="s">
        <v>15</v>
      </c>
      <c r="G4" s="11" t="s">
        <v>16</v>
      </c>
      <c r="H4" s="12" t="s">
        <v>17</v>
      </c>
      <c r="I4" s="38">
        <v>4</v>
      </c>
      <c r="J4" s="38"/>
    </row>
    <row r="5" spans="1:12" ht="72" customHeight="1" x14ac:dyDescent="0.25">
      <c r="A5" s="39"/>
      <c r="B5" s="39"/>
      <c r="C5" s="38" t="s">
        <v>18</v>
      </c>
      <c r="D5" s="10">
        <v>0.04</v>
      </c>
      <c r="E5" s="38">
        <v>4</v>
      </c>
      <c r="F5" s="11" t="s">
        <v>19</v>
      </c>
      <c r="G5" s="11" t="s">
        <v>20</v>
      </c>
      <c r="H5" s="12" t="s">
        <v>21</v>
      </c>
      <c r="I5" s="38">
        <v>4</v>
      </c>
      <c r="J5" s="38"/>
    </row>
    <row r="6" spans="1:12" ht="96" customHeight="1" x14ac:dyDescent="0.25">
      <c r="A6" s="39"/>
      <c r="B6" s="39" t="s">
        <v>22</v>
      </c>
      <c r="C6" s="38" t="s">
        <v>23</v>
      </c>
      <c r="D6" s="10">
        <v>0.03</v>
      </c>
      <c r="E6" s="38">
        <v>3</v>
      </c>
      <c r="F6" s="11" t="s">
        <v>24</v>
      </c>
      <c r="G6" s="11" t="s">
        <v>25</v>
      </c>
      <c r="H6" s="12" t="s">
        <v>17</v>
      </c>
      <c r="I6" s="38">
        <v>3</v>
      </c>
      <c r="J6" s="38"/>
    </row>
    <row r="7" spans="1:12" ht="66.75" customHeight="1" x14ac:dyDescent="0.25">
      <c r="A7" s="39"/>
      <c r="B7" s="39"/>
      <c r="C7" s="38" t="s">
        <v>26</v>
      </c>
      <c r="D7" s="10">
        <v>0.03</v>
      </c>
      <c r="E7" s="38">
        <v>3</v>
      </c>
      <c r="F7" s="11" t="s">
        <v>27</v>
      </c>
      <c r="G7" s="11" t="s">
        <v>28</v>
      </c>
      <c r="H7" s="12" t="s">
        <v>17</v>
      </c>
      <c r="I7" s="38">
        <v>2.5</v>
      </c>
      <c r="J7" s="11" t="s">
        <v>109</v>
      </c>
    </row>
    <row r="8" spans="1:12" ht="78.75" customHeight="1" x14ac:dyDescent="0.25">
      <c r="A8" s="39"/>
      <c r="B8" s="38" t="s">
        <v>29</v>
      </c>
      <c r="C8" s="38" t="s">
        <v>30</v>
      </c>
      <c r="D8" s="10">
        <v>0.03</v>
      </c>
      <c r="E8" s="38">
        <v>3</v>
      </c>
      <c r="F8" s="11" t="s">
        <v>31</v>
      </c>
      <c r="G8" s="11" t="s">
        <v>32</v>
      </c>
      <c r="H8" s="12" t="s">
        <v>17</v>
      </c>
      <c r="I8" s="38">
        <v>3</v>
      </c>
      <c r="J8" s="38"/>
    </row>
    <row r="9" spans="1:12" ht="65.25" customHeight="1" x14ac:dyDescent="0.25">
      <c r="A9" s="38" t="s">
        <v>12</v>
      </c>
      <c r="B9" s="38" t="s">
        <v>29</v>
      </c>
      <c r="C9" s="38" t="s">
        <v>33</v>
      </c>
      <c r="D9" s="10">
        <v>0.03</v>
      </c>
      <c r="E9" s="38">
        <v>3</v>
      </c>
      <c r="F9" s="11" t="s">
        <v>34</v>
      </c>
      <c r="G9" s="11" t="s">
        <v>35</v>
      </c>
      <c r="H9" s="12" t="s">
        <v>21</v>
      </c>
      <c r="I9" s="38">
        <v>3</v>
      </c>
      <c r="J9" s="38"/>
      <c r="L9" s="33">
        <f>1807170.88/13708580000</f>
        <v>1.3182772249204511E-4</v>
      </c>
    </row>
    <row r="10" spans="1:12" ht="48.75" customHeight="1" x14ac:dyDescent="0.25">
      <c r="A10" s="39" t="s">
        <v>36</v>
      </c>
      <c r="B10" s="39" t="s">
        <v>37</v>
      </c>
      <c r="C10" s="38" t="s">
        <v>38</v>
      </c>
      <c r="D10" s="10">
        <v>0.04</v>
      </c>
      <c r="E10" s="38">
        <v>4</v>
      </c>
      <c r="F10" s="12" t="s">
        <v>39</v>
      </c>
      <c r="G10" s="12" t="s">
        <v>40</v>
      </c>
      <c r="H10" s="12" t="s">
        <v>41</v>
      </c>
      <c r="I10" s="38">
        <v>4</v>
      </c>
      <c r="J10" s="38"/>
      <c r="K10" s="22"/>
      <c r="L10" s="23"/>
    </row>
    <row r="11" spans="1:12" ht="39.75" customHeight="1" x14ac:dyDescent="0.25">
      <c r="A11" s="39"/>
      <c r="B11" s="39"/>
      <c r="C11" s="38" t="s">
        <v>42</v>
      </c>
      <c r="D11" s="10">
        <v>0.04</v>
      </c>
      <c r="E11" s="38">
        <v>4</v>
      </c>
      <c r="F11" s="11" t="s">
        <v>43</v>
      </c>
      <c r="G11" s="11" t="s">
        <v>44</v>
      </c>
      <c r="H11" s="12" t="s">
        <v>45</v>
      </c>
      <c r="I11" s="34">
        <v>4</v>
      </c>
      <c r="J11" s="25"/>
      <c r="K11" s="24"/>
    </row>
    <row r="12" spans="1:12" ht="84" customHeight="1" x14ac:dyDescent="0.25">
      <c r="A12" s="39"/>
      <c r="B12" s="39"/>
      <c r="C12" s="38" t="s">
        <v>46</v>
      </c>
      <c r="D12" s="10">
        <v>0.04</v>
      </c>
      <c r="E12" s="38">
        <v>4</v>
      </c>
      <c r="F12" s="11" t="s">
        <v>47</v>
      </c>
      <c r="G12" s="11" t="s">
        <v>48</v>
      </c>
      <c r="H12" s="12" t="s">
        <v>17</v>
      </c>
      <c r="I12" s="38">
        <v>4</v>
      </c>
      <c r="J12" s="38"/>
    </row>
    <row r="13" spans="1:12" ht="57.75" customHeight="1" x14ac:dyDescent="0.25">
      <c r="A13" s="39"/>
      <c r="B13" s="39" t="s">
        <v>49</v>
      </c>
      <c r="C13" s="38" t="s">
        <v>50</v>
      </c>
      <c r="D13" s="10">
        <v>0.04</v>
      </c>
      <c r="E13" s="38">
        <v>4</v>
      </c>
      <c r="F13" s="11" t="s">
        <v>51</v>
      </c>
      <c r="G13" s="11" t="s">
        <v>52</v>
      </c>
      <c r="H13" s="12" t="s">
        <v>21</v>
      </c>
      <c r="I13" s="25">
        <v>3</v>
      </c>
      <c r="J13" s="25" t="s">
        <v>53</v>
      </c>
    </row>
    <row r="14" spans="1:12" ht="108" customHeight="1" x14ac:dyDescent="0.25">
      <c r="A14" s="39"/>
      <c r="B14" s="39"/>
      <c r="C14" s="38" t="s">
        <v>54</v>
      </c>
      <c r="D14" s="10">
        <v>0.04</v>
      </c>
      <c r="E14" s="38">
        <v>4</v>
      </c>
      <c r="F14" s="11" t="s">
        <v>55</v>
      </c>
      <c r="G14" s="11" t="s">
        <v>56</v>
      </c>
      <c r="H14" s="12" t="s">
        <v>17</v>
      </c>
      <c r="I14" s="38">
        <v>4</v>
      </c>
      <c r="J14" s="38"/>
    </row>
    <row r="15" spans="1:12" ht="75" customHeight="1" x14ac:dyDescent="0.25">
      <c r="A15" s="43" t="s">
        <v>111</v>
      </c>
      <c r="B15" s="25" t="s">
        <v>57</v>
      </c>
      <c r="C15" s="25" t="s">
        <v>58</v>
      </c>
      <c r="D15" s="13">
        <v>0.1</v>
      </c>
      <c r="E15" s="25">
        <v>10</v>
      </c>
      <c r="F15" s="14" t="s">
        <v>59</v>
      </c>
      <c r="G15" s="12" t="s">
        <v>60</v>
      </c>
      <c r="H15" s="12" t="s">
        <v>61</v>
      </c>
      <c r="I15" s="25">
        <v>10</v>
      </c>
      <c r="J15" s="38"/>
      <c r="L15" s="26">
        <f>4269/2500</f>
        <v>1.7076</v>
      </c>
    </row>
    <row r="16" spans="1:12" ht="78" customHeight="1" x14ac:dyDescent="0.25">
      <c r="A16" s="39" t="s">
        <v>111</v>
      </c>
      <c r="B16" s="15" t="s">
        <v>62</v>
      </c>
      <c r="C16" s="25" t="s">
        <v>63</v>
      </c>
      <c r="D16" s="13">
        <v>0.1</v>
      </c>
      <c r="E16" s="25">
        <v>10</v>
      </c>
      <c r="F16" s="14" t="s">
        <v>64</v>
      </c>
      <c r="G16" s="12" t="s">
        <v>65</v>
      </c>
      <c r="H16" s="12" t="s">
        <v>66</v>
      </c>
      <c r="I16" s="25">
        <v>10</v>
      </c>
      <c r="J16" s="38"/>
    </row>
    <row r="17" spans="1:12" ht="66" customHeight="1" x14ac:dyDescent="0.25">
      <c r="A17" s="39"/>
      <c r="B17" s="25" t="s">
        <v>67</v>
      </c>
      <c r="C17" s="25" t="s">
        <v>68</v>
      </c>
      <c r="D17" s="13">
        <v>0.1</v>
      </c>
      <c r="E17" s="25">
        <v>10</v>
      </c>
      <c r="F17" s="14" t="s">
        <v>69</v>
      </c>
      <c r="G17" s="12" t="s">
        <v>94</v>
      </c>
      <c r="H17" s="12" t="s">
        <v>70</v>
      </c>
      <c r="I17" s="25">
        <v>10</v>
      </c>
      <c r="J17" s="38"/>
    </row>
    <row r="18" spans="1:12" ht="74.25" customHeight="1" x14ac:dyDescent="0.25">
      <c r="A18" s="39"/>
      <c r="B18" s="25" t="s">
        <v>71</v>
      </c>
      <c r="C18" s="25" t="s">
        <v>72</v>
      </c>
      <c r="D18" s="13">
        <v>0.1</v>
      </c>
      <c r="E18" s="25">
        <v>10</v>
      </c>
      <c r="F18" s="14" t="s">
        <v>73</v>
      </c>
      <c r="G18" s="12" t="s">
        <v>74</v>
      </c>
      <c r="H18" s="12" t="s">
        <v>75</v>
      </c>
      <c r="I18" s="25">
        <v>10</v>
      </c>
      <c r="J18" s="38"/>
      <c r="L18" s="26">
        <v>-1.7370440936309201E-2</v>
      </c>
    </row>
    <row r="19" spans="1:12" ht="58.5" customHeight="1" x14ac:dyDescent="0.25">
      <c r="A19" s="39" t="s">
        <v>112</v>
      </c>
      <c r="B19" s="39" t="s">
        <v>76</v>
      </c>
      <c r="C19" s="25" t="s">
        <v>77</v>
      </c>
      <c r="D19" s="10">
        <v>0.05</v>
      </c>
      <c r="E19" s="38">
        <v>5</v>
      </c>
      <c r="F19" s="16" t="s">
        <v>78</v>
      </c>
      <c r="G19" s="16" t="s">
        <v>79</v>
      </c>
      <c r="H19" s="12" t="s">
        <v>80</v>
      </c>
      <c r="I19" s="38">
        <v>5</v>
      </c>
      <c r="J19" s="38"/>
    </row>
    <row r="20" spans="1:12" s="2" customFormat="1" ht="38.4" customHeight="1" x14ac:dyDescent="0.25">
      <c r="A20" s="39"/>
      <c r="B20" s="39"/>
      <c r="C20" s="25" t="s">
        <v>81</v>
      </c>
      <c r="D20" s="10">
        <v>0.05</v>
      </c>
      <c r="E20" s="38">
        <v>5</v>
      </c>
      <c r="F20" s="16" t="s">
        <v>82</v>
      </c>
      <c r="G20" s="16" t="s">
        <v>83</v>
      </c>
      <c r="H20" s="12" t="s">
        <v>84</v>
      </c>
      <c r="I20" s="38">
        <v>5</v>
      </c>
      <c r="J20" s="38"/>
      <c r="K20" s="8"/>
      <c r="L20" s="8"/>
    </row>
    <row r="21" spans="1:12" s="2" customFormat="1" ht="126.9" customHeight="1" x14ac:dyDescent="0.25">
      <c r="A21" s="39"/>
      <c r="B21" s="38" t="s">
        <v>85</v>
      </c>
      <c r="C21" s="25" t="s">
        <v>85</v>
      </c>
      <c r="D21" s="10">
        <v>0.06</v>
      </c>
      <c r="E21" s="38">
        <v>6</v>
      </c>
      <c r="F21" s="16" t="s">
        <v>86</v>
      </c>
      <c r="G21" s="35" t="s">
        <v>110</v>
      </c>
      <c r="H21" s="15" t="s">
        <v>87</v>
      </c>
      <c r="I21" s="38">
        <v>6</v>
      </c>
      <c r="J21" s="11"/>
      <c r="K21" s="8"/>
      <c r="L21" s="8"/>
    </row>
    <row r="22" spans="1:12" ht="54" customHeight="1" x14ac:dyDescent="0.25">
      <c r="A22" s="39" t="s">
        <v>88</v>
      </c>
      <c r="B22" s="39"/>
      <c r="C22" s="38" t="s">
        <v>89</v>
      </c>
      <c r="D22" s="10">
        <v>0.04</v>
      </c>
      <c r="E22" s="38">
        <v>4</v>
      </c>
      <c r="F22" s="11" t="s">
        <v>90</v>
      </c>
      <c r="G22" s="11" t="s">
        <v>91</v>
      </c>
      <c r="H22" s="12" t="s">
        <v>92</v>
      </c>
      <c r="I22" s="38">
        <v>4</v>
      </c>
      <c r="J22" s="38"/>
    </row>
    <row r="23" spans="1:12" s="3" customFormat="1" ht="20.100000000000001" customHeight="1" x14ac:dyDescent="0.25">
      <c r="A23" s="17"/>
      <c r="B23" s="17" t="s">
        <v>93</v>
      </c>
      <c r="C23" s="18"/>
      <c r="D23" s="19"/>
      <c r="E23" s="18">
        <f>SUM(E4:E22)</f>
        <v>100</v>
      </c>
      <c r="F23" s="17"/>
      <c r="G23" s="17"/>
      <c r="H23" s="20"/>
      <c r="I23" s="36">
        <f>SUM(I4:I22)</f>
        <v>98.5</v>
      </c>
      <c r="J23" s="17"/>
      <c r="K23" s="27"/>
      <c r="L23" s="27"/>
    </row>
  </sheetData>
  <mergeCells count="20">
    <mergeCell ref="A1:J1"/>
    <mergeCell ref="D2:E2"/>
    <mergeCell ref="C2:C3"/>
    <mergeCell ref="F2:F3"/>
    <mergeCell ref="G2:G3"/>
    <mergeCell ref="H2:H3"/>
    <mergeCell ref="I2:I3"/>
    <mergeCell ref="J2:J3"/>
    <mergeCell ref="A22:B22"/>
    <mergeCell ref="A2:A3"/>
    <mergeCell ref="B2:B3"/>
    <mergeCell ref="B4:B5"/>
    <mergeCell ref="B6:B7"/>
    <mergeCell ref="B19:B20"/>
    <mergeCell ref="A4:A8"/>
    <mergeCell ref="A10:A14"/>
    <mergeCell ref="B13:B14"/>
    <mergeCell ref="B10:B12"/>
    <mergeCell ref="A16:A18"/>
    <mergeCell ref="A19:A21"/>
  </mergeCells>
  <phoneticPr fontId="12" type="noConversion"/>
  <printOptions horizontalCentered="1"/>
  <pageMargins left="0.39370078740157483" right="0.39370078740157483" top="0.78740157480314965" bottom="0.78740157480314965" header="0.31496062992125984" footer="0.39370078740157483"/>
  <pageSetup paperSize="9" scale="92" firstPageNumber="27" orientation="landscape" useFirstPageNumber="1" r:id="rId1"/>
  <headerFooter>
    <oddFooter>&amp;C&amp;"Calibri,常规"&amp;9&amp;P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
  <sheetViews>
    <sheetView workbookViewId="0"/>
  </sheetViews>
  <sheetFormatPr defaultRowHeight="25.05" customHeight="1" x14ac:dyDescent="0.25"/>
  <cols>
    <col min="1" max="1" width="12.77734375" customWidth="1"/>
    <col min="2" max="2" width="24.77734375" customWidth="1"/>
    <col min="3" max="3" width="12.6640625" customWidth="1"/>
    <col min="7" max="7" width="4.5546875" customWidth="1"/>
    <col min="8" max="8" width="17" customWidth="1"/>
  </cols>
  <sheetData>
    <row r="1" spans="1:9" ht="25.05" customHeight="1" x14ac:dyDescent="0.25">
      <c r="A1" s="30" t="s">
        <v>95</v>
      </c>
    </row>
    <row r="2" spans="1:9" ht="25.05" customHeight="1" x14ac:dyDescent="0.25">
      <c r="A2" s="29">
        <v>44288</v>
      </c>
      <c r="B2" s="28" t="s">
        <v>96</v>
      </c>
      <c r="C2">
        <v>451792.72</v>
      </c>
      <c r="H2" s="30" t="s">
        <v>103</v>
      </c>
      <c r="I2" s="32">
        <f>4269/2500</f>
        <v>1.7076</v>
      </c>
    </row>
    <row r="3" spans="1:9" ht="25.05" customHeight="1" x14ac:dyDescent="0.25">
      <c r="A3" s="29">
        <v>44300</v>
      </c>
      <c r="B3" s="28" t="s">
        <v>97</v>
      </c>
      <c r="C3">
        <v>451792.72</v>
      </c>
    </row>
    <row r="4" spans="1:9" ht="25.05" customHeight="1" x14ac:dyDescent="0.25">
      <c r="A4" s="29">
        <v>44377</v>
      </c>
      <c r="B4" s="28" t="s">
        <v>98</v>
      </c>
      <c r="C4">
        <v>451792.72</v>
      </c>
    </row>
    <row r="5" spans="1:9" ht="25.05" customHeight="1" x14ac:dyDescent="0.25">
      <c r="A5" s="29">
        <v>44526</v>
      </c>
      <c r="B5" s="28" t="s">
        <v>99</v>
      </c>
      <c r="C5">
        <v>451792.72</v>
      </c>
    </row>
    <row r="6" spans="1:9" ht="25.05" customHeight="1" x14ac:dyDescent="0.25">
      <c r="C6">
        <f>SUM(C2:C5)</f>
        <v>1807170.88</v>
      </c>
    </row>
  </sheetData>
  <phoneticPr fontId="1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workbookViewId="0">
      <selection activeCell="B6" sqref="B6"/>
    </sheetView>
  </sheetViews>
  <sheetFormatPr defaultRowHeight="25.05" customHeight="1" x14ac:dyDescent="0.25"/>
  <cols>
    <col min="1" max="1" width="8.88671875" style="31"/>
    <col min="2" max="2" width="61.109375" customWidth="1"/>
  </cols>
  <sheetData>
    <row r="1" spans="1:2" ht="25.05" customHeight="1" x14ac:dyDescent="0.25">
      <c r="A1" s="31">
        <v>1</v>
      </c>
      <c r="B1" s="28" t="s">
        <v>100</v>
      </c>
    </row>
    <row r="2" spans="1:2" ht="25.05" customHeight="1" x14ac:dyDescent="0.25">
      <c r="A2" s="31">
        <v>2</v>
      </c>
      <c r="B2" s="28" t="s">
        <v>101</v>
      </c>
    </row>
    <row r="3" spans="1:2" ht="25.05" customHeight="1" x14ac:dyDescent="0.25">
      <c r="A3" s="31">
        <v>3</v>
      </c>
      <c r="B3" s="28" t="s">
        <v>106</v>
      </c>
    </row>
    <row r="4" spans="1:2" ht="25.05" customHeight="1" x14ac:dyDescent="0.25">
      <c r="A4" s="31">
        <v>4</v>
      </c>
      <c r="B4" s="28" t="s">
        <v>102</v>
      </c>
    </row>
    <row r="5" spans="1:2" ht="25.05" customHeight="1" x14ac:dyDescent="0.25">
      <c r="A5" s="31">
        <v>5</v>
      </c>
      <c r="B5" s="28" t="s">
        <v>104</v>
      </c>
    </row>
    <row r="6" spans="1:2" ht="25.05" customHeight="1" x14ac:dyDescent="0.25">
      <c r="A6" s="31">
        <v>6</v>
      </c>
      <c r="B6" s="28" t="s">
        <v>105</v>
      </c>
    </row>
    <row r="7" spans="1:2" ht="25.05" customHeight="1" x14ac:dyDescent="0.25">
      <c r="A7" s="31">
        <v>7</v>
      </c>
    </row>
    <row r="8" spans="1:2" ht="25.05" customHeight="1" x14ac:dyDescent="0.25">
      <c r="A8" s="31">
        <v>8</v>
      </c>
    </row>
    <row r="9" spans="1:2" ht="25.05" customHeight="1" x14ac:dyDescent="0.25">
      <c r="A9" s="31">
        <v>9</v>
      </c>
    </row>
    <row r="10" spans="1:2" ht="25.05" customHeight="1" x14ac:dyDescent="0.25">
      <c r="A10" s="31">
        <v>10</v>
      </c>
    </row>
    <row r="11" spans="1:2" ht="25.05" customHeight="1" x14ac:dyDescent="0.25">
      <c r="A11" s="31">
        <v>11</v>
      </c>
    </row>
    <row r="13" spans="1:2" ht="25.05" customHeight="1" x14ac:dyDescent="0.25">
      <c r="A13" s="31">
        <v>1</v>
      </c>
      <c r="B13" s="28" t="s">
        <v>107</v>
      </c>
    </row>
    <row r="14" spans="1:2" ht="25.05" customHeight="1" x14ac:dyDescent="0.25">
      <c r="A14" s="31">
        <v>2</v>
      </c>
      <c r="B14" s="28" t="s">
        <v>108</v>
      </c>
    </row>
  </sheetData>
  <phoneticPr fontId="1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课题调研经费</vt:lpstr>
      <vt:lpstr>计算</vt:lpstr>
      <vt:lpstr>问题</vt:lpstr>
      <vt:lpstr>课题调研经费!Print_Area</vt:lpstr>
      <vt:lpstr>课题调研经费!Print_Titles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2022-08-04T00:42:47Z</cp:lastPrinted>
  <dcterms:created xsi:type="dcterms:W3CDTF">2006-09-16T00:00:00Z</dcterms:created>
  <dcterms:modified xsi:type="dcterms:W3CDTF">2022-08-04T00:43:25Z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94B0DD1742AD47C58F0083DA51E5BECC</vt:lpwstr>
  </property>
  <property fmtid="{D5CDD505-2E9C-101B-9397-08002B2CF9AE}" pid="3" name="KSOProductBuildVer">
    <vt:lpwstr>2052-11.1.0.10938</vt:lpwstr>
  </property>
</Properties>
</file>