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612" windowWidth="14808" windowHeight="7500"/>
  </bookViews>
  <sheets>
    <sheet name="培训" sheetId="5" r:id="rId1"/>
  </sheets>
  <definedNames>
    <definedName name="_xlnm.Print_Area" localSheetId="0">培训!$A$1:$J$32</definedName>
    <definedName name="_xlnm.Print_Titles" localSheetId="0">培训!$2:$4</definedName>
  </definedNames>
  <calcPr calcId="144525"/>
</workbook>
</file>

<file path=xl/calcChain.xml><?xml version="1.0" encoding="utf-8"?>
<calcChain xmlns="http://schemas.openxmlformats.org/spreadsheetml/2006/main">
  <c r="I32" i="5" l="1"/>
  <c r="D32" i="5" l="1"/>
  <c r="E32" i="5" l="1"/>
</calcChain>
</file>

<file path=xl/sharedStrings.xml><?xml version="1.0" encoding="utf-8"?>
<sst xmlns="http://schemas.openxmlformats.org/spreadsheetml/2006/main" count="146" uniqueCount="137">
  <si>
    <t>绩效目标</t>
    <phoneticPr fontId="1" type="noConversion"/>
  </si>
  <si>
    <t>资金投入</t>
    <phoneticPr fontId="1" type="noConversion"/>
  </si>
  <si>
    <t>组织实施</t>
    <phoneticPr fontId="1" type="noConversion"/>
  </si>
  <si>
    <t>产出数量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</si>
  <si>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</si>
  <si>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</si>
  <si>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</si>
  <si>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</si>
  <si>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</si>
  <si>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</si>
  <si>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</si>
  <si>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</si>
  <si>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</si>
  <si>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</si>
  <si>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</si>
  <si>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</si>
  <si>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</si>
  <si>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</si>
  <si>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</si>
  <si>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</si>
  <si>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</si>
  <si>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</si>
  <si>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</si>
  <si>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</si>
  <si>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</si>
  <si>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</si>
  <si>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产出（40）</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</si>
  <si>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</si>
  <si>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</si>
  <si>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</si>
  <si>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</si>
  <si>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</si>
  <si>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</si>
  <si>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</si>
  <si>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</si>
  <si>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</si>
  <si>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</si>
  <si>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</si>
  <si>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</si>
  <si>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</si>
  <si>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</si>
  <si>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</si>
  <si>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</si>
  <si>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</si>
  <si>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</si>
  <si>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</si>
  <si>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评分标准及规则</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</si>
  <si>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</si>
  <si>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</si>
  <si>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</si>
  <si>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</si>
  <si>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</si>
  <si>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社会公众或服务对象是指因该项目实施而受到影响的部门（单位）、群体或个人。一般采取社会调查的方式。
满意度=调查中满意的个体数/社会调查总体数</t>
    <phoneticPr fontId="1" type="noConversion"/>
  </si>
  <si>
    <t>产出时效</t>
    <phoneticPr fontId="1" type="noConversion"/>
  </si>
  <si>
    <t>结合项目实际确定每项评价要点分值，未达到评价要点要求扣1-2分，扣至0分为止。</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</si>
  <si>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</si>
  <si>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</si>
  <si>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</si>
  <si>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项目实际完成时间与计划完成时间的比较，用以反映和考核项目产出时效目标的实现程度。</t>
    <phoneticPr fontId="1" type="noConversion"/>
  </si>
  <si>
    <t>进度偏差率=[（计划完成时间-实际完成时间）/计划完成时间]×100%
实际完成时间：项目实施单位完成该项目实际所需的时间。
计划完成时间：按照项目实施计划或相关规定完成该项目所需的时间。</t>
    <phoneticPr fontId="1" type="noConversion"/>
  </si>
  <si>
    <t>进度偏差率≥0，得满分；进度偏差率＜0，得分=（1+进度偏差率）*该指标分值。</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</si>
  <si>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</si>
  <si>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</si>
  <si>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</si>
  <si>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项目
自评情况</t>
    <phoneticPr fontId="1" type="noConversion"/>
  </si>
  <si>
    <t>成本
偏差率</t>
    <phoneticPr fontId="1" type="noConversion"/>
  </si>
  <si>
    <t>完成
及时性</t>
    <phoneticPr fontId="1" type="noConversion"/>
  </si>
  <si>
    <t>资金
到位率</t>
    <phoneticPr fontId="1" type="noConversion"/>
  </si>
  <si>
    <t>预算
执行率</t>
    <phoneticPr fontId="1" type="noConversion"/>
  </si>
  <si>
    <t>效益（16）</t>
    <phoneticPr fontId="1" type="noConversion"/>
  </si>
  <si>
    <t>结合项目实际确定每项评价要点分值，未达到评价要点要求扣0.5-2分，扣至0分为止。</t>
    <phoneticPr fontId="1" type="noConversion"/>
  </si>
  <si>
    <t>附件1</t>
    <phoneticPr fontId="1" type="noConversion"/>
  </si>
  <si>
    <t>决策（20)</t>
    <phoneticPr fontId="1" type="noConversion"/>
  </si>
  <si>
    <t>过程(20)</t>
    <phoneticPr fontId="1" type="noConversion"/>
  </si>
  <si>
    <t>过程(20)</t>
    <phoneticPr fontId="1" type="noConversion"/>
  </si>
  <si>
    <t>产出（40）</t>
    <phoneticPr fontId="1" type="noConversion"/>
  </si>
  <si>
    <t>产出数量</t>
    <phoneticPr fontId="1" type="noConversion"/>
  </si>
  <si>
    <t>项目立项是否符合法律法规、相关政策、发展规划以及部门职责，用于反映和考核项目立项依据情况。</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</si>
  <si>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</si>
  <si>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</si>
  <si>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</si>
  <si>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产出质量</t>
    <phoneticPr fontId="1" type="noConversion"/>
  </si>
  <si>
    <t>社会效益</t>
    <phoneticPr fontId="1" type="noConversion"/>
  </si>
  <si>
    <t>可持续影响效益</t>
    <phoneticPr fontId="1" type="noConversion"/>
  </si>
  <si>
    <t>项目产生的社会效益。</t>
    <phoneticPr fontId="1" type="noConversion"/>
  </si>
  <si>
    <t>项目产生的社会效益说明。</t>
    <phoneticPr fontId="1" type="noConversion"/>
  </si>
  <si>
    <t>实施效益效果显著得3-4分；
实施效益效果较好得2-3分；
实施效益效果一般得1-2分；
实施效益没有明显效果得0分。</t>
    <phoneticPr fontId="1" type="noConversion"/>
  </si>
  <si>
    <t>项目产生的可持续影响效益。</t>
    <phoneticPr fontId="1" type="noConversion"/>
  </si>
  <si>
    <t>项目产生的可持续影响效益说明。</t>
    <phoneticPr fontId="1" type="noConversion"/>
  </si>
  <si>
    <t>缺少相应的业务管理制度</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</si>
  <si>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</si>
  <si>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预算执行率=（实际支出资金/全年预算)×100%。
实际支出资金：本年度内实际支出资金。
全年预算：本年度内预算安排到具体项目的资金。</t>
    <phoneticPr fontId="1" type="noConversion"/>
  </si>
  <si>
    <t>市场监管业务绩效评价指标评分表</t>
    <phoneticPr fontId="1" type="noConversion"/>
  </si>
  <si>
    <t>预算执行率为96.79%</t>
    <phoneticPr fontId="1" type="noConversion"/>
  </si>
  <si>
    <t>产出数量</t>
    <phoneticPr fontId="1" type="noConversion"/>
  </si>
  <si>
    <t>产出（40）</t>
    <phoneticPr fontId="1" type="noConversion"/>
  </si>
  <si>
    <t>药品应急预案、桌面推演验收合格率</t>
    <phoneticPr fontId="1" type="noConversion"/>
  </si>
  <si>
    <t>商品质量安全抽检批次完成率</t>
    <phoneticPr fontId="1" type="noConversion"/>
  </si>
  <si>
    <t>得分=商品质量安全抽检批次完成率×该指标分值。</t>
    <phoneticPr fontId="1" type="noConversion"/>
  </si>
  <si>
    <t>餐饮环节食品抽检批次完成率</t>
    <phoneticPr fontId="1" type="noConversion"/>
  </si>
  <si>
    <t>得分=餐饮环节食品抽检批次完成率×该指标分值。</t>
    <phoneticPr fontId="1" type="noConversion"/>
  </si>
  <si>
    <t>项目实施过程中实际抽检商品批次与计划抽检商品批次的比率，用以反映和考核项目实施过程中抽检商品批次的实现程度。</t>
    <phoneticPr fontId="1" type="noConversion"/>
  </si>
  <si>
    <t>商品质量安全抽检批次完成率=（实际抽检批次/计划抽检批次）×100%。
实际抽检批次：本项目实施过程中实际抽检商品批次。
计划抽检批次：本项目计划抽检商品批次。</t>
    <phoneticPr fontId="1" type="noConversion"/>
  </si>
  <si>
    <t>项目实施过程中餐饮环节实际抽检食品批次与计划抽检商品批次的比率，用以反映和考核项目实施过程中餐饮环节抽检商品批次的实现程度。</t>
    <phoneticPr fontId="1" type="noConversion"/>
  </si>
  <si>
    <t>餐饮环节食品抽检批次完成率=（实际抽检批次/计划抽检批次）×100%。
实际抽检批次：本项目实施过程中餐饮环节实际抽检商品批次。
计划抽检批次：本项目餐饮环节计划抽检商品批次。</t>
    <phoneticPr fontId="1" type="noConversion"/>
  </si>
  <si>
    <t>食品经营企业风险评估家次完成率</t>
    <phoneticPr fontId="1" type="noConversion"/>
  </si>
  <si>
    <t>项目实施过程中食品经营企业风险实际评估家次与计划评估家次的比率，用以反映和考核项目实施过程中食品经营企业风险评估家次的实现程度。</t>
    <phoneticPr fontId="1" type="noConversion"/>
  </si>
  <si>
    <t>得分=食品经营企业风险评估家次完成率×该指标分值。</t>
    <phoneticPr fontId="1" type="noConversion"/>
  </si>
  <si>
    <t>食品经营企业风险评估家次完成率=（实际评估家次/计划评估家次）×100%。
实际评估家次：本项目实施过程中食品经营企业风险实际评估家次。
计划评估家次：本项目食品经营企业风险计划评估家次。</t>
    <phoneticPr fontId="1" type="noConversion"/>
  </si>
  <si>
    <t>企业公示信息检查家次完成率</t>
    <phoneticPr fontId="1" type="noConversion"/>
  </si>
  <si>
    <t>项目实施过程中企业公示信息实际检查家次与计划检查家次的比率，用以反映和考核项目实施过程中企业公示信息检查家次的实现程度。</t>
    <phoneticPr fontId="1" type="noConversion"/>
  </si>
  <si>
    <t>得分=企业公示信息检查家次完成率×该指标分值。</t>
    <phoneticPr fontId="1" type="noConversion"/>
  </si>
  <si>
    <t>企业公示信息检查家次完成率=（实际检查家次/计划检查家次）×100%。
实际检查家次：本项目实施过程中企业公示信息实际检查家次。
计划检查家次：本项目企业公示信息计划检查家次。</t>
    <phoneticPr fontId="1" type="noConversion"/>
  </si>
  <si>
    <t>药品医疗器械经营审核家次完成率</t>
    <phoneticPr fontId="1" type="noConversion"/>
  </si>
  <si>
    <t>项目实施过程中药品医疗器械经营实际审核家次与计划审核家次的比率，用以反映和考核项目实施过程中药品医疗器械经营审核家次的实现程度。</t>
    <phoneticPr fontId="1" type="noConversion"/>
  </si>
  <si>
    <t>得分=药品医疗器械经营审核家次完成率×该指标分值。</t>
    <phoneticPr fontId="1" type="noConversion"/>
  </si>
  <si>
    <t>药品医疗器械经营审核家次完成率=（实际审核家次/计划审核家次）×100%。
实际审核家次：本项目实施过程中药品医疗器械经营实际审核家次。
计划审核家次：本项目药品医疗器械经营计划审核家次。</t>
    <phoneticPr fontId="1" type="noConversion"/>
  </si>
  <si>
    <t>药品应急预案、桌面推演数量完成率</t>
    <phoneticPr fontId="1" type="noConversion"/>
  </si>
  <si>
    <t>项目实施过程中实际编制药品应急预案、桌面推演数量与计划编制药品应急预案、桌面推演数量的比率，用以反映和考核项目实施过程中药品安全宣传产出数量的实现程度。</t>
    <phoneticPr fontId="1" type="noConversion"/>
  </si>
  <si>
    <t>得分=药品应急预案、桌面推演数量完成率×该指标分值。</t>
    <phoneticPr fontId="1" type="noConversion"/>
  </si>
  <si>
    <t>药品应急预案、桌面推演数量完成率=（实际编制数量/计划编制数量）×100%。
实际编制数量：本项目实施过程中实际编制药品应急预案、桌面推演数量。
计划编制数量：本项目计划编制药品应急预案、桌面推演数量。</t>
    <phoneticPr fontId="1" type="noConversion"/>
  </si>
  <si>
    <t>食品、商品抽检工作验收合格率</t>
    <phoneticPr fontId="1" type="noConversion"/>
  </si>
  <si>
    <t>项目实施过程中经验收合格的食品、商品批次与实际抽检食品、商品批次的比率，用以反映和考核项目实施过程中食品、商品抽检工作质量情况的实现程度。</t>
    <phoneticPr fontId="1" type="noConversion"/>
  </si>
  <si>
    <t>得分=食品、商品抽检工作验收合格率×该指标分值。</t>
    <phoneticPr fontId="1" type="noConversion"/>
  </si>
  <si>
    <t>项目实施过程中经审核验收合格的企业数量与实际审核企业数量的比率，用以反映和考核项目实施过程中企业经营审核质量情况的实现程度。</t>
    <phoneticPr fontId="1" type="noConversion"/>
  </si>
  <si>
    <t>企业经营审核验收合格率</t>
    <phoneticPr fontId="1" type="noConversion"/>
  </si>
  <si>
    <t>得分=企业经营审核验收合格率×该指标分值。</t>
    <phoneticPr fontId="1" type="noConversion"/>
  </si>
  <si>
    <t>食品、商品抽检工作验收合格率=（经抽检合格批次/实际抽检批次）×100%。
经抽检合格批次：本项目实施过程中经验收合格的食品、商品批次。
实际抽检批次：本项目实施过程中实际抽检食品、商品批次。</t>
    <phoneticPr fontId="1" type="noConversion"/>
  </si>
  <si>
    <t>企业经营审核验收合格率=（经审核验收合格数量/实际审核数量）×100%。
经审核验收合格数量：本项目实施过程中经审核验收合格的企业数量。
实际审核数量：本项目实施过程中实际审核企业数量。</t>
    <phoneticPr fontId="1" type="noConversion"/>
  </si>
  <si>
    <t>项目实施过程中经验收合格的药品应急预案、桌面推演验数量与实际完成编制的药品应急预案、桌面推演验数量的比率，用以反映和考核项目实施过程中药品应急预案、桌面推演产出质量的实现程度。</t>
    <phoneticPr fontId="1" type="noConversion"/>
  </si>
  <si>
    <t>得分=药品应急预案、桌面推演验收合格率×该指标分值。</t>
    <phoneticPr fontId="1" type="noConversion"/>
  </si>
  <si>
    <r>
      <t>药品应急预案、桌面推演验收合格率=（经验收合格数量/实际编制数量）×100%。</t>
    </r>
    <r>
      <rPr>
        <b/>
        <sz val="10"/>
        <color theme="1"/>
        <rFont val="宋体"/>
        <family val="3"/>
        <charset val="134"/>
      </rPr>
      <t xml:space="preserve">
</t>
    </r>
    <r>
      <rPr>
        <sz val="10"/>
        <color theme="1"/>
        <rFont val="宋体"/>
        <family val="3"/>
        <charset val="134"/>
      </rPr>
      <t>经验收合格数量：本项目实施过程中验收合格的药品应急预案、桌面推演数量。
实际编制数量：本项目实施过程中实际编制的药品应急预案、桌面推演数量。</t>
    </r>
    <phoneticPr fontId="1" type="noConversion"/>
  </si>
  <si>
    <t>企业管理辅助信息发送数量完成率</t>
    <phoneticPr fontId="1" type="noConversion"/>
  </si>
  <si>
    <t>得分=企业管理辅助信息发送数量完成率×该指标分值。</t>
    <phoneticPr fontId="1" type="noConversion"/>
  </si>
  <si>
    <t>项目实施过程中实际发送企业管理辅助信息数量与计划发送企业管理辅助信息数量的比率，用以反映和考核项目实施过程中发送企业管理辅助信息数量的实现程度。</t>
    <phoneticPr fontId="1" type="noConversion"/>
  </si>
  <si>
    <t>企业管理辅助信息发送数量完成率=（实际发送信息数量/计划发送信息数量）×100%。
实际发送信息数量：本项目实施过程中实际发送企业管理辅助信息数量。
计划发送信息数量：本项目计划发送企业管理辅助信息数量。</t>
    <phoneticPr fontId="1" type="noConversion"/>
  </si>
  <si>
    <t>[90%,100%]得分=该指标分值×100%
[80%,90%)  得分=该指标分值×90%
[70%,80%)  得分=该指标分值×80%
[60%,70%)  得分=该指标分值×70%
[0%,60%）  得分=0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</si>
</sst>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Red]\(0\)"/>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b/>
      <sz val="10"/>
      <color theme="1"/>
      <name val="宋体"/>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alignment vertical="center"/>
    </xf>
  </cellStyleXfs>
  <cellXfs count="35">
    <xf numFmtId="0" fontId="0" fillId="0" borderId="0" xfId="0"/>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0" fontId="10" fillId="0" borderId="0" xfId="0" applyFont="1" applyAlignment="1">
      <alignment horizontal="center"/>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1" applyFont="1" applyFill="1" applyBorder="1" applyAlignment="1">
      <alignment horizontal="center" vertical="center" wrapText="1"/>
    </xf>
    <xf numFmtId="0" fontId="11"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view="pageBreakPreview" zoomScale="80" zoomScaleNormal="100" zoomScaleSheetLayoutView="80" workbookViewId="0">
      <selection activeCell="M7" sqref="M7"/>
    </sheetView>
  </sheetViews>
  <sheetFormatPr defaultColWidth="9" defaultRowHeight="17.399999999999999" x14ac:dyDescent="0.25"/>
  <cols>
    <col min="1" max="1" width="6.88671875" style="1" customWidth="1"/>
    <col min="2" max="2" width="4.88671875" style="1" customWidth="1"/>
    <col min="3" max="3" width="9.21875" style="3" customWidth="1"/>
    <col min="4" max="4" width="5.44140625" style="6" customWidth="1"/>
    <col min="5" max="5" width="4.77734375" style="13" customWidth="1"/>
    <col min="6" max="6" width="22.21875" style="1" customWidth="1"/>
    <col min="7" max="7" width="40.33203125" style="1" customWidth="1"/>
    <col min="8" max="8" width="25.6640625" style="1" customWidth="1"/>
    <col min="9" max="9" width="8.21875" style="1" customWidth="1"/>
    <col min="10" max="10" width="13.5546875" style="1" customWidth="1"/>
    <col min="11" max="16384" width="9" style="1"/>
  </cols>
  <sheetData>
    <row r="1" spans="1:10" x14ac:dyDescent="0.25">
      <c r="A1" s="11" t="s">
        <v>71</v>
      </c>
      <c r="B1" s="12"/>
      <c r="C1" s="13"/>
      <c r="D1" s="14"/>
      <c r="F1" s="12"/>
      <c r="G1" s="12"/>
      <c r="H1" s="12"/>
      <c r="I1" s="12"/>
      <c r="J1" s="12"/>
    </row>
    <row r="2" spans="1:10" ht="36.75" customHeight="1" x14ac:dyDescent="0.25">
      <c r="A2" s="32" t="s">
        <v>92</v>
      </c>
      <c r="B2" s="32"/>
      <c r="C2" s="32"/>
      <c r="D2" s="32"/>
      <c r="E2" s="32"/>
      <c r="F2" s="32"/>
      <c r="G2" s="32"/>
      <c r="H2" s="32"/>
      <c r="I2" s="32"/>
      <c r="J2" s="32"/>
    </row>
    <row r="3" spans="1:10" ht="20.100000000000001" customHeight="1" x14ac:dyDescent="0.25">
      <c r="A3" s="33" t="s">
        <v>36</v>
      </c>
      <c r="B3" s="33" t="s">
        <v>33</v>
      </c>
      <c r="C3" s="33" t="s">
        <v>34</v>
      </c>
      <c r="D3" s="33" t="s">
        <v>30</v>
      </c>
      <c r="E3" s="33"/>
      <c r="F3" s="33" t="s">
        <v>23</v>
      </c>
      <c r="G3" s="33" t="s">
        <v>24</v>
      </c>
      <c r="H3" s="33" t="s">
        <v>46</v>
      </c>
      <c r="I3" s="33" t="s">
        <v>31</v>
      </c>
      <c r="J3" s="33" t="s">
        <v>32</v>
      </c>
    </row>
    <row r="4" spans="1:10" s="2" customFormat="1" ht="20.100000000000001" customHeight="1" x14ac:dyDescent="0.25">
      <c r="A4" s="33"/>
      <c r="B4" s="33"/>
      <c r="C4" s="33"/>
      <c r="D4" s="15" t="s">
        <v>28</v>
      </c>
      <c r="E4" s="27" t="s">
        <v>29</v>
      </c>
      <c r="F4" s="33"/>
      <c r="G4" s="33"/>
      <c r="H4" s="33"/>
      <c r="I4" s="33"/>
      <c r="J4" s="33"/>
    </row>
    <row r="5" spans="1:10" ht="141.6" customHeight="1" x14ac:dyDescent="0.25">
      <c r="A5" s="31" t="s">
        <v>27</v>
      </c>
      <c r="B5" s="31" t="s">
        <v>13</v>
      </c>
      <c r="C5" s="25" t="s">
        <v>37</v>
      </c>
      <c r="D5" s="8">
        <v>0.04</v>
      </c>
      <c r="E5" s="26">
        <v>4</v>
      </c>
      <c r="F5" s="10" t="s">
        <v>77</v>
      </c>
      <c r="G5" s="10" t="s">
        <v>20</v>
      </c>
      <c r="H5" s="10" t="s">
        <v>48</v>
      </c>
      <c r="I5" s="23">
        <v>4</v>
      </c>
      <c r="J5" s="16"/>
    </row>
    <row r="6" spans="1:10" ht="72" customHeight="1" x14ac:dyDescent="0.25">
      <c r="A6" s="31"/>
      <c r="B6" s="31"/>
      <c r="C6" s="25" t="s">
        <v>38</v>
      </c>
      <c r="D6" s="8">
        <v>0.04</v>
      </c>
      <c r="E6" s="26">
        <v>4</v>
      </c>
      <c r="F6" s="10" t="s">
        <v>11</v>
      </c>
      <c r="G6" s="10" t="s">
        <v>90</v>
      </c>
      <c r="H6" s="10" t="s">
        <v>54</v>
      </c>
      <c r="I6" s="23">
        <v>4</v>
      </c>
      <c r="J6" s="17"/>
    </row>
    <row r="7" spans="1:10" ht="120" customHeight="1" x14ac:dyDescent="0.25">
      <c r="A7" s="31"/>
      <c r="B7" s="31" t="s">
        <v>0</v>
      </c>
      <c r="C7" s="25" t="s">
        <v>39</v>
      </c>
      <c r="D7" s="8">
        <v>0.03</v>
      </c>
      <c r="E7" s="26">
        <v>3</v>
      </c>
      <c r="F7" s="10" t="s">
        <v>7</v>
      </c>
      <c r="G7" s="10" t="s">
        <v>78</v>
      </c>
      <c r="H7" s="10" t="s">
        <v>48</v>
      </c>
      <c r="I7" s="23">
        <v>3</v>
      </c>
      <c r="J7" s="16"/>
    </row>
    <row r="8" spans="1:10" ht="72" customHeight="1" x14ac:dyDescent="0.25">
      <c r="A8" s="31"/>
      <c r="B8" s="31"/>
      <c r="C8" s="25" t="s">
        <v>12</v>
      </c>
      <c r="D8" s="8">
        <v>0.03</v>
      </c>
      <c r="E8" s="26">
        <v>3</v>
      </c>
      <c r="F8" s="10" t="s">
        <v>8</v>
      </c>
      <c r="G8" s="10" t="s">
        <v>14</v>
      </c>
      <c r="H8" s="10" t="s">
        <v>48</v>
      </c>
      <c r="I8" s="23">
        <v>3</v>
      </c>
      <c r="J8" s="17"/>
    </row>
    <row r="9" spans="1:10" ht="97.2" customHeight="1" x14ac:dyDescent="0.25">
      <c r="A9" s="31" t="s">
        <v>72</v>
      </c>
      <c r="B9" s="31" t="s">
        <v>1</v>
      </c>
      <c r="C9" s="25" t="s">
        <v>40</v>
      </c>
      <c r="D9" s="8">
        <v>0.03</v>
      </c>
      <c r="E9" s="26">
        <v>3</v>
      </c>
      <c r="F9" s="10" t="s">
        <v>9</v>
      </c>
      <c r="G9" s="10" t="s">
        <v>21</v>
      </c>
      <c r="H9" s="10" t="s">
        <v>48</v>
      </c>
      <c r="I9" s="23">
        <v>3</v>
      </c>
      <c r="J9" s="16"/>
    </row>
    <row r="10" spans="1:10" ht="79.5" customHeight="1" x14ac:dyDescent="0.25">
      <c r="A10" s="31"/>
      <c r="B10" s="31"/>
      <c r="C10" s="25" t="s">
        <v>41</v>
      </c>
      <c r="D10" s="8">
        <v>0.03</v>
      </c>
      <c r="E10" s="26">
        <v>3</v>
      </c>
      <c r="F10" s="10" t="s">
        <v>15</v>
      </c>
      <c r="G10" s="10" t="s">
        <v>25</v>
      </c>
      <c r="H10" s="10" t="s">
        <v>54</v>
      </c>
      <c r="I10" s="23">
        <v>3</v>
      </c>
      <c r="J10" s="16"/>
    </row>
    <row r="11" spans="1:10" ht="76.2" customHeight="1" x14ac:dyDescent="0.25">
      <c r="A11" s="31" t="s">
        <v>73</v>
      </c>
      <c r="B11" s="31" t="s">
        <v>6</v>
      </c>
      <c r="C11" s="25" t="s">
        <v>67</v>
      </c>
      <c r="D11" s="8">
        <v>0.04</v>
      </c>
      <c r="E11" s="26">
        <v>4</v>
      </c>
      <c r="F11" s="10" t="s">
        <v>55</v>
      </c>
      <c r="G11" s="10" t="s">
        <v>56</v>
      </c>
      <c r="H11" s="10" t="s">
        <v>57</v>
      </c>
      <c r="I11" s="23">
        <v>4</v>
      </c>
      <c r="J11" s="16"/>
    </row>
    <row r="12" spans="1:10" ht="69.599999999999994" customHeight="1" x14ac:dyDescent="0.25">
      <c r="A12" s="31"/>
      <c r="B12" s="31"/>
      <c r="C12" s="25" t="s">
        <v>68</v>
      </c>
      <c r="D12" s="8">
        <v>0.04</v>
      </c>
      <c r="E12" s="26">
        <v>4</v>
      </c>
      <c r="F12" s="10" t="s">
        <v>10</v>
      </c>
      <c r="G12" s="10" t="s">
        <v>91</v>
      </c>
      <c r="H12" s="10" t="s">
        <v>49</v>
      </c>
      <c r="I12" s="21">
        <v>3.87</v>
      </c>
      <c r="J12" s="17" t="s">
        <v>93</v>
      </c>
    </row>
    <row r="13" spans="1:10" ht="97.2" customHeight="1" x14ac:dyDescent="0.25">
      <c r="A13" s="31"/>
      <c r="B13" s="31"/>
      <c r="C13" s="25" t="s">
        <v>42</v>
      </c>
      <c r="D13" s="8">
        <v>0.04</v>
      </c>
      <c r="E13" s="26">
        <v>4</v>
      </c>
      <c r="F13" s="10" t="s">
        <v>16</v>
      </c>
      <c r="G13" s="10" t="s">
        <v>79</v>
      </c>
      <c r="H13" s="10" t="s">
        <v>48</v>
      </c>
      <c r="I13" s="23">
        <v>4</v>
      </c>
      <c r="J13" s="16"/>
    </row>
    <row r="14" spans="1:10" ht="78" customHeight="1" x14ac:dyDescent="0.25">
      <c r="A14" s="31" t="s">
        <v>74</v>
      </c>
      <c r="B14" s="31" t="s">
        <v>2</v>
      </c>
      <c r="C14" s="25" t="s">
        <v>43</v>
      </c>
      <c r="D14" s="8">
        <v>0.04</v>
      </c>
      <c r="E14" s="26">
        <v>4</v>
      </c>
      <c r="F14" s="10" t="s">
        <v>19</v>
      </c>
      <c r="G14" s="10" t="s">
        <v>22</v>
      </c>
      <c r="H14" s="10" t="s">
        <v>54</v>
      </c>
      <c r="I14" s="23">
        <v>3</v>
      </c>
      <c r="J14" s="17" t="s">
        <v>89</v>
      </c>
    </row>
    <row r="15" spans="1:10" ht="112.8" customHeight="1" x14ac:dyDescent="0.25">
      <c r="A15" s="31"/>
      <c r="B15" s="31"/>
      <c r="C15" s="25" t="s">
        <v>44</v>
      </c>
      <c r="D15" s="8">
        <v>0.04</v>
      </c>
      <c r="E15" s="26">
        <v>4</v>
      </c>
      <c r="F15" s="10" t="s">
        <v>17</v>
      </c>
      <c r="G15" s="10" t="s">
        <v>80</v>
      </c>
      <c r="H15" s="10" t="s">
        <v>48</v>
      </c>
      <c r="I15" s="23">
        <v>4</v>
      </c>
      <c r="J15" s="16"/>
    </row>
    <row r="16" spans="1:10" ht="105.6" customHeight="1" x14ac:dyDescent="0.25">
      <c r="A16" s="31" t="s">
        <v>26</v>
      </c>
      <c r="B16" s="31" t="s">
        <v>3</v>
      </c>
      <c r="C16" s="25" t="s">
        <v>97</v>
      </c>
      <c r="D16" s="8">
        <v>0.03</v>
      </c>
      <c r="E16" s="26">
        <v>3</v>
      </c>
      <c r="F16" s="9" t="s">
        <v>101</v>
      </c>
      <c r="G16" s="10" t="s">
        <v>102</v>
      </c>
      <c r="H16" s="10" t="s">
        <v>98</v>
      </c>
      <c r="I16" s="23">
        <v>3</v>
      </c>
      <c r="J16" s="17"/>
    </row>
    <row r="17" spans="1:10" ht="111.6" customHeight="1" x14ac:dyDescent="0.25">
      <c r="A17" s="31"/>
      <c r="B17" s="31"/>
      <c r="C17" s="28" t="s">
        <v>99</v>
      </c>
      <c r="D17" s="8">
        <v>0.03</v>
      </c>
      <c r="E17" s="28">
        <v>3</v>
      </c>
      <c r="F17" s="9" t="s">
        <v>103</v>
      </c>
      <c r="G17" s="10" t="s">
        <v>104</v>
      </c>
      <c r="H17" s="10" t="s">
        <v>100</v>
      </c>
      <c r="I17" s="23">
        <v>3</v>
      </c>
      <c r="J17" s="16"/>
    </row>
    <row r="18" spans="1:10" ht="103.8" customHeight="1" x14ac:dyDescent="0.25">
      <c r="A18" s="31" t="s">
        <v>26</v>
      </c>
      <c r="B18" s="31" t="s">
        <v>76</v>
      </c>
      <c r="C18" s="25" t="s">
        <v>105</v>
      </c>
      <c r="D18" s="8">
        <v>0.03</v>
      </c>
      <c r="E18" s="26">
        <v>3</v>
      </c>
      <c r="F18" s="9" t="s">
        <v>106</v>
      </c>
      <c r="G18" s="10" t="s">
        <v>108</v>
      </c>
      <c r="H18" s="10" t="s">
        <v>107</v>
      </c>
      <c r="I18" s="23">
        <v>3</v>
      </c>
      <c r="J18" s="16"/>
    </row>
    <row r="19" spans="1:10" ht="104.4" customHeight="1" x14ac:dyDescent="0.25">
      <c r="A19" s="31"/>
      <c r="B19" s="31"/>
      <c r="C19" s="30" t="s">
        <v>109</v>
      </c>
      <c r="D19" s="8">
        <v>0.03</v>
      </c>
      <c r="E19" s="30">
        <v>3</v>
      </c>
      <c r="F19" s="9" t="s">
        <v>110</v>
      </c>
      <c r="G19" s="10" t="s">
        <v>112</v>
      </c>
      <c r="H19" s="10" t="s">
        <v>111</v>
      </c>
      <c r="I19" s="23">
        <v>3</v>
      </c>
      <c r="J19" s="16"/>
    </row>
    <row r="20" spans="1:10" ht="104.4" customHeight="1" x14ac:dyDescent="0.25">
      <c r="A20" s="31"/>
      <c r="B20" s="31"/>
      <c r="C20" s="30" t="s">
        <v>113</v>
      </c>
      <c r="D20" s="8">
        <v>0.03</v>
      </c>
      <c r="E20" s="30">
        <v>3</v>
      </c>
      <c r="F20" s="9" t="s">
        <v>114</v>
      </c>
      <c r="G20" s="10" t="s">
        <v>116</v>
      </c>
      <c r="H20" s="10" t="s">
        <v>115</v>
      </c>
      <c r="I20" s="23">
        <v>3</v>
      </c>
      <c r="J20" s="16"/>
    </row>
    <row r="21" spans="1:10" ht="105" customHeight="1" x14ac:dyDescent="0.25">
      <c r="A21" s="31"/>
      <c r="B21" s="31"/>
      <c r="C21" s="30" t="s">
        <v>117</v>
      </c>
      <c r="D21" s="8">
        <v>0.03</v>
      </c>
      <c r="E21" s="30">
        <v>3</v>
      </c>
      <c r="F21" s="9" t="s">
        <v>118</v>
      </c>
      <c r="G21" s="10" t="s">
        <v>120</v>
      </c>
      <c r="H21" s="10" t="s">
        <v>119</v>
      </c>
      <c r="I21" s="23">
        <v>3</v>
      </c>
      <c r="J21" s="16"/>
    </row>
    <row r="22" spans="1:10" ht="98.25" customHeight="1" x14ac:dyDescent="0.25">
      <c r="A22" s="31" t="s">
        <v>95</v>
      </c>
      <c r="B22" s="30" t="s">
        <v>94</v>
      </c>
      <c r="C22" s="30" t="s">
        <v>132</v>
      </c>
      <c r="D22" s="8">
        <v>0.03</v>
      </c>
      <c r="E22" s="30">
        <v>3</v>
      </c>
      <c r="F22" s="9" t="s">
        <v>134</v>
      </c>
      <c r="G22" s="10" t="s">
        <v>135</v>
      </c>
      <c r="H22" s="10" t="s">
        <v>133</v>
      </c>
      <c r="I22" s="23">
        <v>3</v>
      </c>
      <c r="J22" s="16"/>
    </row>
    <row r="23" spans="1:10" ht="108.75" customHeight="1" x14ac:dyDescent="0.25">
      <c r="A23" s="31"/>
      <c r="B23" s="31" t="s">
        <v>81</v>
      </c>
      <c r="C23" s="28" t="s">
        <v>121</v>
      </c>
      <c r="D23" s="8">
        <v>0.03</v>
      </c>
      <c r="E23" s="28">
        <v>3</v>
      </c>
      <c r="F23" s="9" t="s">
        <v>122</v>
      </c>
      <c r="G23" s="10" t="s">
        <v>127</v>
      </c>
      <c r="H23" s="10" t="s">
        <v>123</v>
      </c>
      <c r="I23" s="23">
        <v>3</v>
      </c>
      <c r="J23" s="16"/>
    </row>
    <row r="24" spans="1:10" ht="108.75" customHeight="1" x14ac:dyDescent="0.25">
      <c r="A24" s="31"/>
      <c r="B24" s="31"/>
      <c r="C24" s="30" t="s">
        <v>125</v>
      </c>
      <c r="D24" s="8">
        <v>0.03</v>
      </c>
      <c r="E24" s="30">
        <v>3</v>
      </c>
      <c r="F24" s="9" t="s">
        <v>124</v>
      </c>
      <c r="G24" s="10" t="s">
        <v>128</v>
      </c>
      <c r="H24" s="10" t="s">
        <v>126</v>
      </c>
      <c r="I24" s="23">
        <v>3</v>
      </c>
      <c r="J24" s="16"/>
    </row>
    <row r="25" spans="1:10" ht="109.2" customHeight="1" x14ac:dyDescent="0.25">
      <c r="A25" s="31"/>
      <c r="B25" s="31"/>
      <c r="C25" s="25" t="s">
        <v>96</v>
      </c>
      <c r="D25" s="8">
        <v>0.03</v>
      </c>
      <c r="E25" s="26">
        <v>3</v>
      </c>
      <c r="F25" s="9" t="s">
        <v>129</v>
      </c>
      <c r="G25" s="10" t="s">
        <v>131</v>
      </c>
      <c r="H25" s="10" t="s">
        <v>130</v>
      </c>
      <c r="I25" s="23">
        <v>3</v>
      </c>
      <c r="J25" s="16"/>
    </row>
    <row r="26" spans="1:10" ht="91.2" customHeight="1" x14ac:dyDescent="0.25">
      <c r="A26" s="31" t="s">
        <v>75</v>
      </c>
      <c r="B26" s="30" t="s">
        <v>53</v>
      </c>
      <c r="C26" s="25" t="s">
        <v>66</v>
      </c>
      <c r="D26" s="8">
        <v>0.05</v>
      </c>
      <c r="E26" s="26">
        <v>5</v>
      </c>
      <c r="F26" s="9" t="s">
        <v>58</v>
      </c>
      <c r="G26" s="10" t="s">
        <v>59</v>
      </c>
      <c r="H26" s="10" t="s">
        <v>60</v>
      </c>
      <c r="I26" s="23">
        <v>5</v>
      </c>
      <c r="J26" s="16"/>
    </row>
    <row r="27" spans="1:10" ht="88.2" customHeight="1" x14ac:dyDescent="0.25">
      <c r="A27" s="31"/>
      <c r="B27" s="30" t="s">
        <v>4</v>
      </c>
      <c r="C27" s="25" t="s">
        <v>65</v>
      </c>
      <c r="D27" s="8">
        <v>0.05</v>
      </c>
      <c r="E27" s="26">
        <v>5</v>
      </c>
      <c r="F27" s="5" t="s">
        <v>61</v>
      </c>
      <c r="G27" s="4" t="s">
        <v>62</v>
      </c>
      <c r="H27" s="10" t="s">
        <v>63</v>
      </c>
      <c r="I27" s="23">
        <v>5</v>
      </c>
      <c r="J27" s="16"/>
    </row>
    <row r="28" spans="1:10" ht="57.6" customHeight="1" x14ac:dyDescent="0.25">
      <c r="A28" s="31" t="s">
        <v>69</v>
      </c>
      <c r="B28" s="31" t="s">
        <v>5</v>
      </c>
      <c r="C28" s="25" t="s">
        <v>82</v>
      </c>
      <c r="D28" s="8">
        <v>0.04</v>
      </c>
      <c r="E28" s="26">
        <v>4</v>
      </c>
      <c r="F28" s="9" t="s">
        <v>84</v>
      </c>
      <c r="G28" s="10" t="s">
        <v>85</v>
      </c>
      <c r="H28" s="10" t="s">
        <v>86</v>
      </c>
      <c r="I28" s="23">
        <v>4</v>
      </c>
      <c r="J28" s="17"/>
    </row>
    <row r="29" spans="1:10" ht="59.4" customHeight="1" x14ac:dyDescent="0.25">
      <c r="A29" s="31"/>
      <c r="B29" s="31"/>
      <c r="C29" s="29" t="s">
        <v>83</v>
      </c>
      <c r="D29" s="8">
        <v>0.04</v>
      </c>
      <c r="E29" s="29">
        <v>4</v>
      </c>
      <c r="F29" s="9" t="s">
        <v>87</v>
      </c>
      <c r="G29" s="10" t="s">
        <v>88</v>
      </c>
      <c r="H29" s="10" t="s">
        <v>86</v>
      </c>
      <c r="I29" s="23">
        <v>4</v>
      </c>
      <c r="J29" s="17"/>
    </row>
    <row r="30" spans="1:10" ht="124.2" customHeight="1" x14ac:dyDescent="0.25">
      <c r="A30" s="31"/>
      <c r="B30" s="31"/>
      <c r="C30" s="25" t="s">
        <v>45</v>
      </c>
      <c r="D30" s="8">
        <v>0.08</v>
      </c>
      <c r="E30" s="26">
        <v>8</v>
      </c>
      <c r="F30" s="10" t="s">
        <v>18</v>
      </c>
      <c r="G30" s="10" t="s">
        <v>52</v>
      </c>
      <c r="H30" s="10" t="s">
        <v>136</v>
      </c>
      <c r="I30" s="23">
        <v>8</v>
      </c>
      <c r="J30" s="17"/>
    </row>
    <row r="31" spans="1:10" ht="60" customHeight="1" x14ac:dyDescent="0.25">
      <c r="A31" s="31" t="s">
        <v>51</v>
      </c>
      <c r="B31" s="31"/>
      <c r="C31" s="25" t="s">
        <v>64</v>
      </c>
      <c r="D31" s="8">
        <v>0.04</v>
      </c>
      <c r="E31" s="26">
        <v>4</v>
      </c>
      <c r="F31" s="10" t="s">
        <v>47</v>
      </c>
      <c r="G31" s="10" t="s">
        <v>50</v>
      </c>
      <c r="H31" s="10" t="s">
        <v>70</v>
      </c>
      <c r="I31" s="23">
        <v>4</v>
      </c>
      <c r="J31" s="17"/>
    </row>
    <row r="32" spans="1:10" s="7" customFormat="1" ht="20.100000000000001" customHeight="1" x14ac:dyDescent="0.15">
      <c r="A32" s="34" t="s">
        <v>35</v>
      </c>
      <c r="B32" s="34"/>
      <c r="C32" s="18"/>
      <c r="D32" s="19">
        <f>SUM(D5:D31)</f>
        <v>1.0000000000000002</v>
      </c>
      <c r="E32" s="18">
        <f>SUM(E5:E31)</f>
        <v>100</v>
      </c>
      <c r="F32" s="24"/>
      <c r="G32" s="24"/>
      <c r="H32" s="24"/>
      <c r="I32" s="22">
        <f>SUM(I5:I31)</f>
        <v>98.87</v>
      </c>
      <c r="J32" s="20"/>
    </row>
  </sheetData>
  <mergeCells count="30">
    <mergeCell ref="B11:B13"/>
    <mergeCell ref="B23:B25"/>
    <mergeCell ref="B14:B15"/>
    <mergeCell ref="A26:A27"/>
    <mergeCell ref="A32:B32"/>
    <mergeCell ref="A28:A30"/>
    <mergeCell ref="B28:B30"/>
    <mergeCell ref="A31:B31"/>
    <mergeCell ref="B16:B17"/>
    <mergeCell ref="A11:A13"/>
    <mergeCell ref="A14:A15"/>
    <mergeCell ref="A16:A17"/>
    <mergeCell ref="B18:B21"/>
    <mergeCell ref="A18:A21"/>
    <mergeCell ref="A22:A25"/>
    <mergeCell ref="A5:A8"/>
    <mergeCell ref="A9:A10"/>
    <mergeCell ref="A2:J2"/>
    <mergeCell ref="G3:G4"/>
    <mergeCell ref="I3:I4"/>
    <mergeCell ref="J3:J4"/>
    <mergeCell ref="H3:H4"/>
    <mergeCell ref="A3:A4"/>
    <mergeCell ref="B3:B4"/>
    <mergeCell ref="C3:C4"/>
    <mergeCell ref="D3:E3"/>
    <mergeCell ref="F3:F4"/>
    <mergeCell ref="B5:B6"/>
    <mergeCell ref="B7:B8"/>
    <mergeCell ref="B9:B10"/>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培训</vt:lpstr>
      <vt:lpstr>培训!Print_Area</vt:lpstr>
      <vt:lpstr>培训!Print_Titles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2022-08-22T06:18:49Z</dcterms:modified>
</cp:coreProperties>
</file>