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68" windowWidth="14808" windowHeight="7956" firstSheet="1" activeTab="1"/>
  </bookViews>
  <sheets>
    <sheet name="招商引资" sheetId="10" state="hidden" r:id="rId1"/>
    <sheet name="企业服务、区域形象" sheetId="11" r:id="rId2"/>
    <sheet name="互联网文化服务" sheetId="12" state="hidden" r:id="rId3"/>
  </sheets>
  <definedNames>
    <definedName name="_xlnm.Print_Area" localSheetId="2">互联网文化服务!$A$1:$J$29</definedName>
    <definedName name="_xlnm.Print_Area" localSheetId="1">企业服务、区域形象!$A$1:$J$29</definedName>
    <definedName name="_xlnm.Print_Area" localSheetId="0">招商引资!$A$1:$J$29</definedName>
    <definedName name="_xlnm.Print_Titles" localSheetId="2">互联网文化服务!$2:$4</definedName>
    <definedName name="_xlnm.Print_Titles" localSheetId="1">企业服务、区域形象!$2:$4</definedName>
    <definedName name="_xlnm.Print_Titles" localSheetId="0">招商引资!$2:$4</definedName>
  </definedNames>
  <calcPr calcId="145621"/>
</workbook>
</file>

<file path=xl/calcChain.xml><?xml version="1.0" encoding="utf-8"?>
<calcChain xmlns="http://schemas.openxmlformats.org/spreadsheetml/2006/main">
  <c r="L65" i="11" l="1"/>
  <c r="Q65" i="11"/>
  <c r="P65" i="11"/>
  <c r="O65" i="11"/>
  <c r="N65" i="11"/>
  <c r="M65" i="11"/>
  <c r="D29" i="11" l="1"/>
  <c r="I12" i="11"/>
  <c r="L25" i="11" l="1"/>
  <c r="M25" i="11" s="1"/>
  <c r="M38" i="10" l="1"/>
  <c r="N38" i="10"/>
  <c r="O38" i="10"/>
  <c r="P38" i="10"/>
  <c r="Q38" i="10"/>
  <c r="R38" i="10"/>
  <c r="S38" i="10"/>
  <c r="T38" i="10"/>
  <c r="U38" i="10"/>
  <c r="V38" i="10"/>
  <c r="W38" i="10"/>
  <c r="X38" i="10"/>
  <c r="Y38" i="10"/>
  <c r="Z38" i="10"/>
  <c r="AA38" i="10"/>
  <c r="AB38" i="10"/>
  <c r="AC38" i="10"/>
  <c r="AD38" i="10"/>
  <c r="AE38" i="10"/>
  <c r="AF38" i="10"/>
  <c r="AG38" i="10"/>
  <c r="AH38" i="10"/>
  <c r="AI38" i="10"/>
  <c r="AJ38" i="10"/>
  <c r="AK38" i="10"/>
  <c r="AL38" i="10"/>
  <c r="AM38" i="10"/>
  <c r="AN38" i="10"/>
  <c r="AO38" i="10"/>
  <c r="L38" i="10"/>
  <c r="K38" i="10" s="1"/>
  <c r="I12" i="12" l="1"/>
  <c r="E29" i="12" l="1"/>
  <c r="L28" i="12"/>
  <c r="M28" i="12" s="1"/>
  <c r="I25" i="12"/>
  <c r="I29" i="12" s="1"/>
  <c r="E29" i="11" l="1"/>
  <c r="L28" i="11"/>
  <c r="M28" i="11" s="1"/>
  <c r="I29" i="11"/>
  <c r="I23" i="10" l="1"/>
  <c r="I19" i="10"/>
  <c r="E29" i="10"/>
  <c r="I12" i="10" l="1"/>
  <c r="I29" i="10" l="1"/>
</calcChain>
</file>

<file path=xl/sharedStrings.xml><?xml version="1.0" encoding="utf-8"?>
<sst xmlns="http://schemas.openxmlformats.org/spreadsheetml/2006/main" count="388" uniqueCount="194">
  <si>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</si>
  <si>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</si>
  <si>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</si>
  <si>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</si>
  <si>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</si>
  <si>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</si>
  <si>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</si>
  <si>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</si>
  <si>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产出时效</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</si>
  <si>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</si>
  <si>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</si>
  <si>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</si>
  <si>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</si>
  <si>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</si>
  <si>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</si>
  <si>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</si>
  <si>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附件2</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</si>
  <si>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</si>
  <si>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</si>
  <si>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</si>
  <si>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</si>
  <si>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</si>
  <si>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实际到位资金与预算资金的比率，用以反映和考核资金落实情况对项目实施的总体保障程度。</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</si>
  <si>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</si>
  <si>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</si>
  <si>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</si>
  <si>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</si>
  <si>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</si>
  <si>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</si>
  <si>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</si>
  <si>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</si>
  <si>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</si>
  <si>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</si>
  <si>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绩效评价评分参考</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</si>
  <si>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</si>
  <si>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</si>
  <si>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</si>
  <si>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</si>
  <si>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产出（40）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</si>
  <si>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</si>
  <si>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</si>
  <si>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</si>
  <si>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</si>
  <si>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</si>
  <si>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</si>
  <si>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</si>
  <si>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</si>
  <si>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</si>
  <si>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</si>
  <si>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</si>
  <si>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</si>
  <si>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</si>
  <si>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</si>
  <si>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</si>
  <si>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</si>
  <si>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</si>
  <si>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</si>
  <si>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</si>
  <si>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</si>
  <si>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项目实际完成时间与计划完成时间的比较，用以反映和考核项目产出时效目标的实现程度。</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</si>
  <si>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</si>
  <si>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</si>
  <si>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</si>
  <si>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</si>
  <si>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</si>
  <si>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</si>
  <si>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完成及时率</t>
    <phoneticPr fontId="1" type="noConversion"/>
  </si>
  <si>
    <t>完成及时率=[（计划完成时间-实际完成时间）/计划完成时间]×100%
实际完成时间：项目实施单位完成该项目实际所耗用的时间。
计划完成时间：按照项目实施计划或相关规定完成该项目所需的时间。</t>
    <phoneticPr fontId="1" type="noConversion"/>
  </si>
  <si>
    <t>成本控制率</t>
    <phoneticPr fontId="1" type="noConversion"/>
  </si>
  <si>
    <t>完成项目计划工作目标的实际节约成本与计划成本的比率，用以反映和考核项目的成本控制程度。</t>
    <phoneticPr fontId="1" type="noConversion"/>
  </si>
  <si>
    <t>成本控制率=[（实际成本-计划成本）/计划成本]×100%。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</si>
  <si>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成本控制率≤0，得满分；成本控制率＞0，得分=（1-成本控制率）×该指标分值。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</si>
  <si>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</si>
  <si>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</si>
  <si>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效益（16）</t>
    <phoneticPr fontId="1" type="noConversion"/>
  </si>
  <si>
    <t>社会公众或服务对象是指因该项目实施而受到影响的部门（单位）、群体或个人。一般采取社会调查的方式。
满意度=调查中满意的个体数/社会调查总体数</t>
    <phoneticPr fontId="1" type="noConversion"/>
  </si>
  <si>
    <t>得分=满意度×该指标分值。</t>
    <phoneticPr fontId="1" type="noConversion"/>
  </si>
  <si>
    <t>实施效益</t>
    <phoneticPr fontId="1" type="noConversion"/>
  </si>
  <si>
    <t>项目实施所产生的效益</t>
    <phoneticPr fontId="1" type="noConversion"/>
  </si>
  <si>
    <t>项目实施所产生的社会效益、经济效益、生态效益、可持续影响等。</t>
    <phoneticPr fontId="1" type="noConversion"/>
  </si>
  <si>
    <t>效益显著得6-8分；
效益较好得4-6分；
效益一般得1-3分；
没有明显效益得0分。</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</si>
  <si>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</si>
  <si>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</si>
  <si>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资金到位率=(实际到位资金/申请拨付资金)×100%。
实际到位资金：本年度内财政部门拨付的资金。
申请拨付资金：本年度内实施单位申请拨付的资金。</t>
    <phoneticPr fontId="1" type="noConversion"/>
  </si>
  <si>
    <t>企业注册实际完成率</t>
    <phoneticPr fontId="1" type="noConversion"/>
  </si>
  <si>
    <t>实际完成率=（实际完成家数/计划完成家数）×100%。
实际完成家数：一定时期（本年度）内实际完成量。
计划完成家数：项目绩效目标确定的在一定时期（本年度）内计划完成量。</t>
    <phoneticPr fontId="1" type="noConversion"/>
  </si>
  <si>
    <t>完成及时率≥0，得满分；完成及时率＜0，得分=（1+完成及时率）×该指标分值。</t>
    <phoneticPr fontId="1" type="noConversion"/>
  </si>
  <si>
    <t>投资总额完成率</t>
    <phoneticPr fontId="1" type="noConversion"/>
  </si>
  <si>
    <t>实际完成率=（实际投资总额/计划投资总额）×100%。
实际投资总额：本年度内实际投资额。
计划投资总额：项目绩效目标确定的在本年度内计划投资额。</t>
    <phoneticPr fontId="1" type="noConversion"/>
  </si>
  <si>
    <t>洽谈活动完成率</t>
    <phoneticPr fontId="1" type="noConversion"/>
  </si>
  <si>
    <t>企业商务秘书托管服务完成率</t>
    <phoneticPr fontId="1" type="noConversion"/>
  </si>
  <si>
    <t>孵化器入驻完成率</t>
    <phoneticPr fontId="1" type="noConversion"/>
  </si>
  <si>
    <t>实际完成率=（实际入驻项目数量/计划入驻项目数量）×100%。
实际入驻项目数量：本年度内实际入驻项目数量。
计划入驻项目数量：项目绩效目标确定的在本年度内计划入驻项目数量。</t>
    <phoneticPr fontId="1" type="noConversion"/>
  </si>
  <si>
    <t>项目实际完成家数与计划完成家数的比率，用以反映和考核项目企业注册目标的实现程度。</t>
    <phoneticPr fontId="1" type="noConversion"/>
  </si>
  <si>
    <t>实际完成率=（实际洽谈活动场次/计划洽谈活动场次）×100%。
实际洽谈活动场次：本年度内实际洽谈活动场次。
计划洽谈活动场次：项目绩效目标确定的在本年度内计划洽谈活动场次。</t>
    <phoneticPr fontId="1" type="noConversion"/>
  </si>
  <si>
    <t>实际完成率=（实际托管企业数/计划托管企业数）×100%。
实际托管企业数：本年度内实际托管企业数。
计划托管企业数：项目绩效目标确定的在本年度内计划托管企业数。</t>
    <phoneticPr fontId="1" type="noConversion"/>
  </si>
  <si>
    <t>项目实际托管企业数与计划托管企业数的比率，用以反映和考核项目托管目标的实现程度。</t>
    <phoneticPr fontId="1" type="noConversion"/>
  </si>
  <si>
    <t>项目实际入驻项目数量与计划入驻项目数量的比率，用以反映和考核项目孵化器入驻目标的实现程度。</t>
    <phoneticPr fontId="1" type="noConversion"/>
  </si>
  <si>
    <t>知名企业达标率</t>
    <phoneticPr fontId="1" type="noConversion"/>
  </si>
  <si>
    <t>知名企业达标率，用以反映和考核项目质量目标的实现程度。</t>
    <phoneticPr fontId="1" type="noConversion"/>
  </si>
  <si>
    <t>知名企业达标率=（实际知名企业数量/计划知名企业数量）×100%。
实际知名企业数量：本年度内招商企业中实际知名企业数量。
计划知名企业数量：项目绩效目标确定的在本年度内计划知名企业数量。</t>
    <phoneticPr fontId="1" type="noConversion"/>
  </si>
  <si>
    <t>活动参与规模达标率</t>
    <phoneticPr fontId="1" type="noConversion"/>
  </si>
  <si>
    <t>活动参与规模达标率=（实际规模/计划规模）×100%。
实际规模：本年度内招商交流、推广活动中企业实际规模。
计划规模：项目绩效目标确定的在本年度内计划招商交流、推广活动中企业规模。</t>
    <phoneticPr fontId="1" type="noConversion"/>
  </si>
  <si>
    <t>活动参与规模达标率，用以反映和考核项目质量目标的实现程度。</t>
    <phoneticPr fontId="1" type="noConversion"/>
  </si>
  <si>
    <t>托管企业年报率达标率=（实际年报率/计划年报率）×100%。
实际年报率：本年度内托管企业实际年报率。
计划规模：项目绩效目标确定的在本年度内计划年报率。</t>
    <phoneticPr fontId="1" type="noConversion"/>
  </si>
  <si>
    <t>得分=实际完成率×该指标分值。实际完成率≥1，得满分。</t>
    <phoneticPr fontId="1" type="noConversion"/>
  </si>
  <si>
    <t>得分=实际完成率×该指标分值。实际完成率≥1，得满分。</t>
    <phoneticPr fontId="1" type="noConversion"/>
  </si>
  <si>
    <t>得分=知名企业达标率×该指标分值。知名企业达标率≥1，得满分。</t>
    <phoneticPr fontId="1" type="noConversion"/>
  </si>
  <si>
    <t>得分=活动参与规模达标率×该指标分值。活动参与规模达标率≥1，得满分。</t>
    <phoneticPr fontId="1" type="noConversion"/>
  </si>
  <si>
    <t>得分=企业年报率达标率×该指标分值。企业年报率达标率≥1，得满分。</t>
    <phoneticPr fontId="1" type="noConversion"/>
  </si>
  <si>
    <t>企业年报率达标率</t>
    <phoneticPr fontId="1" type="noConversion"/>
  </si>
  <si>
    <t>企业年报率达标率，用以反映和考核项目质量目标的实现程度。</t>
    <phoneticPr fontId="1" type="noConversion"/>
  </si>
  <si>
    <t>展会论坛实际完成率</t>
    <phoneticPr fontId="1" type="noConversion"/>
  </si>
  <si>
    <t>实际完成率=（实际完成场次/计划完成场次）×100%。
实际完成场次：一定时期（本年度）内实际完成论坛场次。
计划完成场次：项目绩效目标确定的在一定时期（本年度）内计划完成论坛场次。</t>
    <phoneticPr fontId="1" type="noConversion"/>
  </si>
  <si>
    <t>供应链金融活动完成率</t>
    <phoneticPr fontId="1" type="noConversion"/>
  </si>
  <si>
    <t>实际完成率=（实际完成场次/计划完成场次）×100%。
实际完成场次：一定时期（本年度）内实际完成金融活动场次。
计划完成场次：项目绩效目标确定的在一定时期（本年度）内计划完成金融活动场次。</t>
    <phoneticPr fontId="1" type="noConversion"/>
  </si>
  <si>
    <t>走访服务企业完成率</t>
    <phoneticPr fontId="1" type="noConversion"/>
  </si>
  <si>
    <t>实际完成率=（实际走访服务企业/计划走访服务企业）×100%。
实际走访服务企业：本年度内实际走访服务企业家数。
计划走访服务企业：项目绩效目标确定的在本年度内计划走访服务企业家数。</t>
    <phoneticPr fontId="1" type="noConversion"/>
  </si>
  <si>
    <t>经贸活动完成率</t>
    <phoneticPr fontId="1" type="noConversion"/>
  </si>
  <si>
    <t>实际完成率=（实际完成场次/计划完成场次）×100%。
实际完成场次：一定时期（本年度）内实际完成经贸活动场次。
计划完成场次：项目绩效目标确定的在一定时期（本年度）内计划完成经贸活动场次。</t>
    <phoneticPr fontId="1" type="noConversion"/>
  </si>
  <si>
    <t>项目实际完成场次与计划完成场次的比率，用以反映和考核项目展会论坛数量目标的实现程度。</t>
    <phoneticPr fontId="1" type="noConversion"/>
  </si>
  <si>
    <t>项目实际投资总额与计划投资总额的比率，用以反映和考核项目企业投资额目标的实现程度。</t>
    <phoneticPr fontId="1" type="noConversion"/>
  </si>
  <si>
    <t>项目实际洽谈活动场次与计划洽谈活动场次的比率，用以反映和考核项目洽谈活动目标的实现程度。</t>
    <phoneticPr fontId="1" type="noConversion"/>
  </si>
  <si>
    <t>项目实际完成场次与计划完成场次的比率，用以反映和考核项目开展金融活动数量目标的实现程度。</t>
    <phoneticPr fontId="1" type="noConversion"/>
  </si>
  <si>
    <t>项目实际走访服务企业与计划走访服务企业的比率，用以反映和考核项目走访企业数量目标的实现程度。</t>
    <phoneticPr fontId="1" type="noConversion"/>
  </si>
  <si>
    <t>项目实际完成场次与计划完成场次的比率，用以反映和考核项目经贸活动举办数量目标的实现程度。</t>
    <phoneticPr fontId="1" type="noConversion"/>
  </si>
  <si>
    <t>展会规模达标率</t>
    <phoneticPr fontId="1" type="noConversion"/>
  </si>
  <si>
    <t>供应链金融活动规模达标率</t>
    <phoneticPr fontId="1" type="noConversion"/>
  </si>
  <si>
    <t>金融活动规模达标率=（实际规模/计划规模）×100%。
实际规模：本年度内金融活动实际规模。
计划规模：项目绩效目标确定的在本年度内计划规模。</t>
    <phoneticPr fontId="1" type="noConversion"/>
  </si>
  <si>
    <t>经贸活动规模达标率</t>
    <phoneticPr fontId="1" type="noConversion"/>
  </si>
  <si>
    <t>走访服务企业规模达标率</t>
    <phoneticPr fontId="1" type="noConversion"/>
  </si>
  <si>
    <t>走访服务企业规模达标率=（实际规模/计划规模）×100%。
实际规模：本年度内走访符合央国企背景要求的企业实际规模。
计划规模：项目绩效目标确定的在本年度内计划规模。</t>
    <phoneticPr fontId="1" type="noConversion"/>
  </si>
  <si>
    <t>展会规模达标率=（实际展会规模/计划展会规模）×100%。
实际展会规模：本年度内招商企业中实际展会规模。
计划展会规模：项目绩效目标确定的在本年度内计划展会规模。</t>
    <phoneticPr fontId="1" type="noConversion"/>
  </si>
  <si>
    <t>得分=展会规模达标率×该指标分值。知名企业达标率≥1，得满分。</t>
    <phoneticPr fontId="1" type="noConversion"/>
  </si>
  <si>
    <t>得分=金融活动规模达标率×该指标分值。活动参与规模达标率≥1，得满分。</t>
    <phoneticPr fontId="1" type="noConversion"/>
  </si>
  <si>
    <t xml:space="preserve">经贸活动规模达标率=（实际规模/计划规模）×100%。
实际规模：本年度内经贸活动实际规模。
计划规模：项目绩效目标确定的在本年度内计划规模。
</t>
    <phoneticPr fontId="1" type="noConversion"/>
  </si>
  <si>
    <t>得分=经贸活动规模达标率×该指标分值。活动参与规模达标率≥2，得满分。</t>
    <phoneticPr fontId="1" type="noConversion"/>
  </si>
  <si>
    <t>得分=走访服务企业规模达标率×该指标分值。企业年报率达标率≥1，得满分。</t>
    <phoneticPr fontId="1" type="noConversion"/>
  </si>
  <si>
    <t>展会规模达标率，用以反映和考核项目质量目标的实现程度。</t>
    <phoneticPr fontId="1" type="noConversion"/>
  </si>
  <si>
    <t>金融活动规模达标率，用以反映和考核项目质量目标的实现程度。</t>
    <phoneticPr fontId="1" type="noConversion"/>
  </si>
  <si>
    <t>经贸活动规模达标率，用以反映和考核项目质量目标的实现程度。</t>
    <phoneticPr fontId="1" type="noConversion"/>
  </si>
  <si>
    <t>走访服务企业规模达标率，用以反映和考核项目质量目标的实现程度。</t>
    <phoneticPr fontId="1" type="noConversion"/>
  </si>
  <si>
    <t>招商</t>
    <phoneticPr fontId="1" type="noConversion"/>
  </si>
  <si>
    <t>资金到位率</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</si>
  <si>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</si>
  <si>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</si>
  <si>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</si>
  <si>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进度偏差率</t>
    <phoneticPr fontId="1" type="noConversion"/>
  </si>
  <si>
    <t>项目实际完成时间与计划完成时间的比较，用以反映和考核项目产出时效目标的实现程度。</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</si>
  <si>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</si>
  <si>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进度偏差率≥0，得满分；进度偏差率＜0，得分=（1+进度偏差率）×该指标分值。</t>
    <phoneticPr fontId="1" type="noConversion"/>
  </si>
  <si>
    <t>成本偏差率</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</si>
  <si>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</si>
  <si>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</si>
  <si>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</si>
  <si>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本项目未建立单独的业务管理制度</t>
    <phoneticPr fontId="1" type="noConversion"/>
  </si>
  <si>
    <t>附件1</t>
    <phoneticPr fontId="1" type="noConversion"/>
  </si>
  <si>
    <t>三级
指标</t>
    <phoneticPr fontId="1" type="noConversion"/>
  </si>
  <si>
    <t>扣分/缺少资料
情况说明</t>
    <phoneticPr fontId="1" type="noConversion"/>
  </si>
  <si>
    <t>结合项目实际确定每项评价要点分值，未达到评价要点要求扣0.5-2分，扣至0分为止。</t>
    <phoneticPr fontId="1" type="noConversion"/>
  </si>
  <si>
    <t>[90%，100%]得分=该指标分值×100%
[80%,  90%)得分=该指标分值×90%
[70%,  80%)得分=该指标分值×80%
[60%,  70%)得分=该指标分值×70%
[0%,   60%)得分=0</t>
    <phoneticPr fontId="1" type="noConversion"/>
  </si>
  <si>
    <t>决策(20)</t>
    <phoneticPr fontId="1" type="noConversion"/>
  </si>
  <si>
    <t>决策(20)</t>
    <phoneticPr fontId="1" type="noConversion"/>
  </si>
  <si>
    <t>过程(20)</t>
    <phoneticPr fontId="1" type="noConversion"/>
  </si>
  <si>
    <t>产出(40)</t>
    <phoneticPr fontId="1" type="noConversion"/>
  </si>
  <si>
    <t>产出(40)</t>
    <phoneticPr fontId="1" type="noConversion"/>
  </si>
  <si>
    <t>产出(40)</t>
    <phoneticPr fontId="1" type="noConversion"/>
  </si>
  <si>
    <t>实施
效益</t>
    <phoneticPr fontId="1" type="noConversion"/>
  </si>
  <si>
    <t>2021年企业服务、区域形象宣传及推介会组织协调服务外包费绩效评价指标评分表</t>
    <phoneticPr fontId="1" type="noConversion"/>
  </si>
  <si>
    <t>本项目预算执行率为76.60%</t>
    <phoneticPr fontId="1" type="noConversion"/>
  </si>
  <si>
    <t>国际贸易相关活动完成率</t>
    <phoneticPr fontId="1" type="noConversion"/>
  </si>
  <si>
    <t>项目实际完成场次与计划完成场次的比率，用以反映和考核项目开展国际贸易相关活动数量目标的实现程度。</t>
    <phoneticPr fontId="1" type="noConversion"/>
  </si>
  <si>
    <t>物流产业相关活动完成率</t>
    <phoneticPr fontId="1" type="noConversion"/>
  </si>
  <si>
    <t>实际完成率=（实际完成场次/计划完成场次）×100%。
实际完成场次：一定时期（本年度）内实际完成国际贸易相关活动场次。
计划完成场次：项目绩效目标确定的在一定时期（本年度）内计划完成国际贸易相关活动场次。</t>
    <phoneticPr fontId="1" type="noConversion"/>
  </si>
  <si>
    <t>项目实际完成场次与计划完成场次的比率，用以反映和考核项目开展物流产业相关活动数量目标的实现程度。</t>
    <phoneticPr fontId="1" type="noConversion"/>
  </si>
  <si>
    <t>实际完成率=（实际完成场次/计划完成场次）×101%。
实际完成场次：一定时期（本年度）内实际完成物流产业相关活动场次。
计划完成场次：项目绩效目标确定的在一定时期（本年度）内计划完成物流产业相关活动场次。</t>
    <phoneticPr fontId="1" type="noConversion"/>
  </si>
  <si>
    <t>海外工程相关活动完成率</t>
    <phoneticPr fontId="1" type="noConversion"/>
  </si>
  <si>
    <t>项目实际完成场次与计划完成场次的比率，用以反映和考核项目海外工程相关活动举办数量目标的实现程度。</t>
    <phoneticPr fontId="1" type="noConversion"/>
  </si>
  <si>
    <t>实际完成率=（实际完成场次/计划完成场次）×100%。
实际完成场次：一定时期（本年度）内实际完成海外工程相关活动场次。
计划完成场次：项目绩效目标确定的在一定时期（本年度）内计划完成海外工程相关活动场次。</t>
    <phoneticPr fontId="1" type="noConversion"/>
  </si>
  <si>
    <t>受疫情原因影响，本项目展会论坛实际完成率为0</t>
    <phoneticPr fontId="1" type="noConversion"/>
  </si>
  <si>
    <t>国际贸易相关活动规模达标率</t>
    <phoneticPr fontId="1" type="noConversion"/>
  </si>
  <si>
    <t>国际贸易相关活动规模达标率，用以反映和考核项目质量目标的实现程度。</t>
    <phoneticPr fontId="1" type="noConversion"/>
  </si>
  <si>
    <t>国际贸易相关活动规模达标率=（实际规模/计划规模）×100%。
实际规模：本年度内国际贸易相关活动实际规模。
计划规模：项目绩效目标确定的在本年度内计划规模。</t>
    <phoneticPr fontId="1" type="noConversion"/>
  </si>
  <si>
    <t>得分=国际贸易相关活动规模达标率×该指标分值。活动参与规模达标率≥1，得满分。</t>
    <phoneticPr fontId="1" type="noConversion"/>
  </si>
  <si>
    <t>物流产业相关活动规模达标率</t>
    <phoneticPr fontId="1" type="noConversion"/>
  </si>
  <si>
    <t>物流产业相关活动规模达标率，用以反映和考核项目质量目标的实现程度。</t>
    <phoneticPr fontId="1" type="noConversion"/>
  </si>
  <si>
    <t xml:space="preserve">物流产业相关活动规模达标率=（实际规模/计划规模）×100%。
实际规模：本年度内物流产业相关活动实际规模。
计划规模：项目绩效目标确定的在本年度内计划规模。
</t>
    <phoneticPr fontId="1" type="noConversion"/>
  </si>
  <si>
    <t>得分=物流产业相关活动规模达标率×该指标分值。活动参与规模达标率≥2，得满分。</t>
    <phoneticPr fontId="1" type="noConversion"/>
  </si>
  <si>
    <t>海外工程相关活动规模达标率</t>
    <phoneticPr fontId="1" type="noConversion"/>
  </si>
  <si>
    <t>海外工程相关活动规模达标率，用以反映和考核项目质量目标的实现程度。</t>
    <phoneticPr fontId="1" type="noConversion"/>
  </si>
  <si>
    <t>海外工程相关活动规模达标率=（实际规模/计划规模）×100%。
实际规模：本年度内海外工程相关活动实际规模。
计划规模：项目绩效目标确定的在本年度内计划规模。</t>
    <phoneticPr fontId="1" type="noConversion"/>
  </si>
  <si>
    <t>得分=海外工程相关活动规模达标率×该指标分值。企业年报率达标率≥1，得满分。</t>
    <phoneticPr fontId="1" type="noConversion"/>
  </si>
  <si>
    <t>受疫情原因影响，原计划举办的津洽会未能如期举行，参展企业数量0家，展会天数0天。项目展会规模达标率为0。</t>
    <phoneticPr fontId="1" type="noConversion"/>
  </si>
  <si>
    <t>自评表中年初预算数、全年执行数、成本指标的准确性有待提高。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</si>
</sst>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Arial"/>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9" fontId="6" fillId="0" borderId="0" applyFont="0" applyFill="0" applyBorder="0" applyAlignment="0" applyProtection="0">
      <alignment vertical="center"/>
    </xf>
    <xf numFmtId="0" fontId="11" fillId="0" borderId="0"/>
    <xf numFmtId="9"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11" fillId="0" borderId="0"/>
  </cellStyleXfs>
  <cellXfs count="43">
    <xf numFmtId="0" fontId="0" fillId="0" borderId="0" xfId="0"/>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Border="1" applyAlignment="1">
      <alignment horizontal="center"/>
    </xf>
    <xf numFmtId="9" fontId="2" fillId="0" borderId="0" xfId="1" applyFont="1" applyAlignment="1">
      <alignment horizontal="center" wrapText="1"/>
    </xf>
    <xf numFmtId="9" fontId="7" fillId="0" borderId="1" xfId="1" applyFont="1" applyBorder="1" applyAlignment="1">
      <alignment horizontal="center" vertical="center" wrapText="1"/>
    </xf>
    <xf numFmtId="9" fontId="8" fillId="0" borderId="1" xfId="1"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wrapText="1"/>
    </xf>
    <xf numFmtId="9" fontId="10" fillId="0" borderId="1" xfId="1" applyFont="1" applyBorder="1" applyAlignment="1">
      <alignment horizontal="center" wrapText="1"/>
    </xf>
    <xf numFmtId="0" fontId="10" fillId="0" borderId="0" xfId="0" applyFont="1" applyAlignment="1">
      <alignment horizontal="center"/>
    </xf>
    <xf numFmtId="0" fontId="10" fillId="0" borderId="1" xfId="0" applyFont="1" applyBorder="1" applyAlignment="1">
      <alignment horizontal="center" vertical="center"/>
    </xf>
    <xf numFmtId="0" fontId="8" fillId="0" borderId="1" xfId="0" applyFont="1" applyFill="1" applyBorder="1" applyAlignment="1">
      <alignment horizontal="center" vertical="center" wrapText="1"/>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9" fontId="8" fillId="0" borderId="1" xfId="1" applyNumberFormat="1" applyFont="1" applyBorder="1" applyAlignment="1">
      <alignment horizontal="center" vertical="center" wrapText="1"/>
    </xf>
    <xf numFmtId="176" fontId="8" fillId="0" borderId="1" xfId="1" applyNumberFormat="1" applyFont="1" applyBorder="1" applyAlignment="1">
      <alignment horizontal="center" vertical="center" wrapText="1"/>
    </xf>
    <xf numFmtId="2" fontId="2" fillId="0" borderId="0" xfId="0" applyNumberFormat="1" applyFont="1" applyAlignment="1">
      <alignment horizontal="center"/>
    </xf>
    <xf numFmtId="0" fontId="8" fillId="0" borderId="1" xfId="0" applyFont="1" applyBorder="1" applyAlignment="1">
      <alignment horizontal="center" vertical="center" wrapText="1"/>
    </xf>
    <xf numFmtId="0" fontId="11" fillId="0" borderId="0" xfId="2"/>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4"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9">
    <cellStyle name="Comma" xfId="6"/>
    <cellStyle name="Comma [0]" xfId="7"/>
    <cellStyle name="Currency" xfId="4"/>
    <cellStyle name="Currency [0]" xfId="5"/>
    <cellStyle name="Normal" xfId="8"/>
    <cellStyle name="Percent" xfId="3"/>
    <cellStyle name="百分比" xfId="1" builtinId="5"/>
    <cellStyle name="常规" xfId="0" builtinId="0"/>
    <cellStyle name="常规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198120</xdr:colOff>
      <xdr:row>25</xdr:row>
      <xdr:rowOff>716280</xdr:rowOff>
    </xdr:from>
    <xdr:to>
      <xdr:col>14</xdr:col>
      <xdr:colOff>609850</xdr:colOff>
      <xdr:row>26</xdr:row>
      <xdr:rowOff>215581</xdr:rowOff>
    </xdr:to>
    <xdr:pic>
      <xdr:nvPicPr>
        <xdr:cNvPr id="2" name="图片 1"/>
        <xdr:cNvPicPr>
          <a:picLocks noChangeAspect="1"/>
        </xdr:cNvPicPr>
      </xdr:nvPicPr>
      <xdr:blipFill>
        <a:blip xmlns:r="http://schemas.openxmlformats.org/officeDocument/2006/relationships" r:embed="rId1"/>
        <a:stretch>
          <a:fillRect/>
        </a:stretch>
      </xdr:blipFill>
      <xdr:spPr>
        <a:xfrm>
          <a:off x="9829800" y="22059900"/>
          <a:ext cx="2880610" cy="502964"/>
        </a:xfrm>
        <a:prstGeom prst="rect">
          <a:avLst/>
        </a:prstGeom>
      </xdr:spPr>
    </xdr:pic>
    <xdr:clientData/>
  </xdr:twoCellAnchor>
  <xdr:twoCellAnchor editAs="oneCell">
    <xdr:from>
      <xdr:col>10</xdr:col>
      <xdr:colOff>220980</xdr:colOff>
      <xdr:row>26</xdr:row>
      <xdr:rowOff>601980</xdr:rowOff>
    </xdr:from>
    <xdr:to>
      <xdr:col>14</xdr:col>
      <xdr:colOff>426952</xdr:colOff>
      <xdr:row>26</xdr:row>
      <xdr:rowOff>1070107</xdr:rowOff>
    </xdr:to>
    <xdr:pic>
      <xdr:nvPicPr>
        <xdr:cNvPr id="3" name="图片 2"/>
        <xdr:cNvPicPr>
          <a:picLocks noChangeAspect="1"/>
        </xdr:cNvPicPr>
      </xdr:nvPicPr>
      <xdr:blipFill>
        <a:blip xmlns:r="http://schemas.openxmlformats.org/officeDocument/2006/relationships" r:embed="rId2"/>
        <a:stretch>
          <a:fillRect/>
        </a:stretch>
      </xdr:blipFill>
      <xdr:spPr>
        <a:xfrm>
          <a:off x="9852660" y="22707600"/>
          <a:ext cx="2674852" cy="4724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198120</xdr:colOff>
      <xdr:row>25</xdr:row>
      <xdr:rowOff>716280</xdr:rowOff>
    </xdr:from>
    <xdr:to>
      <xdr:col>14</xdr:col>
      <xdr:colOff>609850</xdr:colOff>
      <xdr:row>26</xdr:row>
      <xdr:rowOff>457244</xdr:rowOff>
    </xdr:to>
    <xdr:pic>
      <xdr:nvPicPr>
        <xdr:cNvPr id="2" name="图片 1"/>
        <xdr:cNvPicPr>
          <a:picLocks noChangeAspect="1"/>
        </xdr:cNvPicPr>
      </xdr:nvPicPr>
      <xdr:blipFill>
        <a:blip xmlns:r="http://schemas.openxmlformats.org/officeDocument/2006/relationships" r:embed="rId1"/>
        <a:stretch>
          <a:fillRect/>
        </a:stretch>
      </xdr:blipFill>
      <xdr:spPr>
        <a:xfrm>
          <a:off x="9867900" y="22075140"/>
          <a:ext cx="2880610" cy="502964"/>
        </a:xfrm>
        <a:prstGeom prst="rect">
          <a:avLst/>
        </a:prstGeom>
      </xdr:spPr>
    </xdr:pic>
    <xdr:clientData/>
  </xdr:twoCellAnchor>
  <xdr:twoCellAnchor editAs="oneCell">
    <xdr:from>
      <xdr:col>10</xdr:col>
      <xdr:colOff>220980</xdr:colOff>
      <xdr:row>26</xdr:row>
      <xdr:rowOff>601980</xdr:rowOff>
    </xdr:from>
    <xdr:to>
      <xdr:col>14</xdr:col>
      <xdr:colOff>426952</xdr:colOff>
      <xdr:row>27</xdr:row>
      <xdr:rowOff>388661</xdr:rowOff>
    </xdr:to>
    <xdr:pic>
      <xdr:nvPicPr>
        <xdr:cNvPr id="3" name="图片 2"/>
        <xdr:cNvPicPr>
          <a:picLocks noChangeAspect="1"/>
        </xdr:cNvPicPr>
      </xdr:nvPicPr>
      <xdr:blipFill>
        <a:blip xmlns:r="http://schemas.openxmlformats.org/officeDocument/2006/relationships" r:embed="rId2"/>
        <a:stretch>
          <a:fillRect/>
        </a:stretch>
      </xdr:blipFill>
      <xdr:spPr>
        <a:xfrm>
          <a:off x="9890760" y="22722840"/>
          <a:ext cx="2674852" cy="4724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8"/>
  <sheetViews>
    <sheetView view="pageBreakPreview" topLeftCell="A26" zoomScaleNormal="100" zoomScaleSheetLayoutView="100" workbookViewId="0">
      <selection activeCell="G36" sqref="G36"/>
    </sheetView>
  </sheetViews>
  <sheetFormatPr defaultColWidth="9" defaultRowHeight="17.399999999999999" x14ac:dyDescent="0.25"/>
  <cols>
    <col min="1" max="1" width="6.33203125" style="1" customWidth="1"/>
    <col min="2" max="2" width="4.88671875" style="1" customWidth="1"/>
    <col min="3" max="3" width="7.77734375" style="4" customWidth="1"/>
    <col min="4" max="4" width="4.6640625" style="8" customWidth="1"/>
    <col min="5" max="5" width="4.6640625" style="4" customWidth="1"/>
    <col min="6" max="6" width="25" style="1" customWidth="1"/>
    <col min="7" max="7" width="49.6640625" style="1" customWidth="1"/>
    <col min="8" max="8" width="18.6640625" style="1" customWidth="1"/>
    <col min="9" max="9" width="8.109375" style="1" customWidth="1"/>
    <col min="10" max="10" width="10.6640625" style="1" customWidth="1"/>
    <col min="11" max="16384" width="9" style="1"/>
  </cols>
  <sheetData>
    <row r="1" spans="1:10" x14ac:dyDescent="0.25">
      <c r="A1" s="2" t="s">
        <v>16</v>
      </c>
    </row>
    <row r="2" spans="1:10" ht="36.75" customHeight="1" x14ac:dyDescent="0.25">
      <c r="A2" s="39" t="s">
        <v>33</v>
      </c>
      <c r="B2" s="39"/>
      <c r="C2" s="39"/>
      <c r="D2" s="39"/>
      <c r="E2" s="39"/>
      <c r="F2" s="39"/>
      <c r="G2" s="39"/>
      <c r="H2" s="39"/>
      <c r="I2" s="39"/>
      <c r="J2" s="39"/>
    </row>
    <row r="3" spans="1:10" ht="20.100000000000001" customHeight="1" x14ac:dyDescent="0.25">
      <c r="A3" s="40" t="s">
        <v>49</v>
      </c>
      <c r="B3" s="40" t="s">
        <v>46</v>
      </c>
      <c r="C3" s="40" t="s">
        <v>47</v>
      </c>
      <c r="D3" s="40" t="s">
        <v>42</v>
      </c>
      <c r="E3" s="40"/>
      <c r="F3" s="40" t="s">
        <v>34</v>
      </c>
      <c r="G3" s="40" t="s">
        <v>35</v>
      </c>
      <c r="H3" s="41" t="s">
        <v>60</v>
      </c>
      <c r="I3" s="40" t="s">
        <v>44</v>
      </c>
      <c r="J3" s="40" t="s">
        <v>45</v>
      </c>
    </row>
    <row r="4" spans="1:10" s="3" customFormat="1" ht="24" x14ac:dyDescent="0.25">
      <c r="A4" s="40"/>
      <c r="B4" s="40"/>
      <c r="C4" s="40"/>
      <c r="D4" s="9" t="s">
        <v>40</v>
      </c>
      <c r="E4" s="21" t="s">
        <v>41</v>
      </c>
      <c r="F4" s="40"/>
      <c r="G4" s="40"/>
      <c r="H4" s="42"/>
      <c r="I4" s="40"/>
      <c r="J4" s="40"/>
    </row>
    <row r="5" spans="1:10" ht="120" x14ac:dyDescent="0.25">
      <c r="A5" s="33" t="s">
        <v>39</v>
      </c>
      <c r="B5" s="33" t="s">
        <v>19</v>
      </c>
      <c r="C5" s="20" t="s">
        <v>50</v>
      </c>
      <c r="D5" s="10">
        <v>0.04</v>
      </c>
      <c r="E5" s="20">
        <v>4</v>
      </c>
      <c r="F5" s="5" t="s">
        <v>0</v>
      </c>
      <c r="G5" s="5" t="s">
        <v>30</v>
      </c>
      <c r="H5" s="5" t="s">
        <v>63</v>
      </c>
      <c r="I5" s="20">
        <v>4</v>
      </c>
      <c r="J5" s="7"/>
    </row>
    <row r="6" spans="1:10" ht="72" customHeight="1" x14ac:dyDescent="0.25">
      <c r="A6" s="33"/>
      <c r="B6" s="33"/>
      <c r="C6" s="20" t="s">
        <v>51</v>
      </c>
      <c r="D6" s="10">
        <v>0.04</v>
      </c>
      <c r="E6" s="20">
        <v>4</v>
      </c>
      <c r="F6" s="5" t="s">
        <v>17</v>
      </c>
      <c r="G6" s="5" t="s">
        <v>43</v>
      </c>
      <c r="H6" s="5" t="s">
        <v>81</v>
      </c>
      <c r="I6" s="20">
        <v>4</v>
      </c>
      <c r="J6" s="7"/>
    </row>
    <row r="7" spans="1:10" ht="96" customHeight="1" x14ac:dyDescent="0.25">
      <c r="A7" s="33"/>
      <c r="B7" s="33" t="s">
        <v>1</v>
      </c>
      <c r="C7" s="20" t="s">
        <v>52</v>
      </c>
      <c r="D7" s="10">
        <v>0.03</v>
      </c>
      <c r="E7" s="20">
        <v>3</v>
      </c>
      <c r="F7" s="5" t="s">
        <v>12</v>
      </c>
      <c r="G7" s="5" t="s">
        <v>20</v>
      </c>
      <c r="H7" s="5" t="s">
        <v>63</v>
      </c>
      <c r="I7" s="20">
        <v>3</v>
      </c>
      <c r="J7" s="7"/>
    </row>
    <row r="8" spans="1:10" ht="66.75" customHeight="1" x14ac:dyDescent="0.25">
      <c r="A8" s="33"/>
      <c r="B8" s="33"/>
      <c r="C8" s="20" t="s">
        <v>18</v>
      </c>
      <c r="D8" s="10">
        <v>0.03</v>
      </c>
      <c r="E8" s="20">
        <v>3</v>
      </c>
      <c r="F8" s="5" t="s">
        <v>13</v>
      </c>
      <c r="G8" s="5" t="s">
        <v>21</v>
      </c>
      <c r="H8" s="5" t="s">
        <v>63</v>
      </c>
      <c r="I8" s="20">
        <v>3</v>
      </c>
      <c r="J8" s="7"/>
    </row>
    <row r="9" spans="1:10" ht="78.75" customHeight="1" x14ac:dyDescent="0.25">
      <c r="A9" s="33"/>
      <c r="B9" s="33" t="s">
        <v>2</v>
      </c>
      <c r="C9" s="20" t="s">
        <v>53</v>
      </c>
      <c r="D9" s="10">
        <v>0.03</v>
      </c>
      <c r="E9" s="20">
        <v>3</v>
      </c>
      <c r="F9" s="5" t="s">
        <v>14</v>
      </c>
      <c r="G9" s="5" t="s">
        <v>31</v>
      </c>
      <c r="H9" s="5" t="s">
        <v>63</v>
      </c>
      <c r="I9" s="20">
        <v>3</v>
      </c>
      <c r="J9" s="7"/>
    </row>
    <row r="10" spans="1:10" ht="65.25" customHeight="1" x14ac:dyDescent="0.25">
      <c r="A10" s="33"/>
      <c r="B10" s="33"/>
      <c r="C10" s="20" t="s">
        <v>54</v>
      </c>
      <c r="D10" s="10">
        <v>0.03</v>
      </c>
      <c r="E10" s="20">
        <v>3</v>
      </c>
      <c r="F10" s="5" t="s">
        <v>23</v>
      </c>
      <c r="G10" s="5" t="s">
        <v>36</v>
      </c>
      <c r="H10" s="5" t="s">
        <v>81</v>
      </c>
      <c r="I10" s="20">
        <v>3</v>
      </c>
      <c r="J10" s="7"/>
    </row>
    <row r="11" spans="1:10" ht="48" x14ac:dyDescent="0.25">
      <c r="A11" s="33" t="s">
        <v>37</v>
      </c>
      <c r="B11" s="33" t="s">
        <v>11</v>
      </c>
      <c r="C11" s="20" t="s">
        <v>3</v>
      </c>
      <c r="D11" s="10">
        <v>0.04</v>
      </c>
      <c r="E11" s="20">
        <v>4</v>
      </c>
      <c r="F11" s="5" t="s">
        <v>22</v>
      </c>
      <c r="G11" s="5" t="s">
        <v>83</v>
      </c>
      <c r="H11" s="5" t="s">
        <v>65</v>
      </c>
      <c r="I11" s="20">
        <v>4</v>
      </c>
      <c r="J11" s="7"/>
    </row>
    <row r="12" spans="1:10" ht="39.75" customHeight="1" x14ac:dyDescent="0.25">
      <c r="A12" s="33"/>
      <c r="B12" s="33"/>
      <c r="C12" s="20" t="s">
        <v>4</v>
      </c>
      <c r="D12" s="10">
        <v>0.04</v>
      </c>
      <c r="E12" s="20">
        <v>4</v>
      </c>
      <c r="F12" s="5" t="s">
        <v>15</v>
      </c>
      <c r="G12" s="5" t="s">
        <v>82</v>
      </c>
      <c r="H12" s="5" t="s">
        <v>64</v>
      </c>
      <c r="I12" s="24">
        <f>ROUND(622200/6844200*E12,2)</f>
        <v>0.36</v>
      </c>
      <c r="J12" s="7"/>
    </row>
    <row r="13" spans="1:10" ht="84" customHeight="1" x14ac:dyDescent="0.25">
      <c r="A13" s="33"/>
      <c r="B13" s="20" t="s">
        <v>11</v>
      </c>
      <c r="C13" s="20" t="s">
        <v>55</v>
      </c>
      <c r="D13" s="10">
        <v>0.04</v>
      </c>
      <c r="E13" s="20">
        <v>4</v>
      </c>
      <c r="F13" s="5" t="s">
        <v>24</v>
      </c>
      <c r="G13" s="5" t="s">
        <v>29</v>
      </c>
      <c r="H13" s="5" t="s">
        <v>63</v>
      </c>
      <c r="I13" s="20">
        <v>4</v>
      </c>
      <c r="J13" s="7"/>
    </row>
    <row r="14" spans="1:10" ht="60" x14ac:dyDescent="0.25">
      <c r="A14" s="33"/>
      <c r="B14" s="33" t="s">
        <v>5</v>
      </c>
      <c r="C14" s="20" t="s">
        <v>56</v>
      </c>
      <c r="D14" s="10">
        <v>0.04</v>
      </c>
      <c r="E14" s="20">
        <v>4</v>
      </c>
      <c r="F14" s="5" t="s">
        <v>28</v>
      </c>
      <c r="G14" s="5" t="s">
        <v>32</v>
      </c>
      <c r="H14" s="5" t="s">
        <v>81</v>
      </c>
      <c r="I14" s="20">
        <v>2</v>
      </c>
      <c r="J14" s="7"/>
    </row>
    <row r="15" spans="1:10" ht="97.8" customHeight="1" x14ac:dyDescent="0.25">
      <c r="A15" s="33"/>
      <c r="B15" s="33"/>
      <c r="C15" s="20" t="s">
        <v>57</v>
      </c>
      <c r="D15" s="10">
        <v>0.04</v>
      </c>
      <c r="E15" s="20">
        <v>4</v>
      </c>
      <c r="F15" s="5" t="s">
        <v>25</v>
      </c>
      <c r="G15" s="5" t="s">
        <v>26</v>
      </c>
      <c r="H15" s="5" t="s">
        <v>63</v>
      </c>
      <c r="I15" s="20">
        <v>4</v>
      </c>
      <c r="J15" s="7"/>
    </row>
    <row r="16" spans="1:10" ht="55.8" customHeight="1" x14ac:dyDescent="0.25">
      <c r="A16" s="36" t="s">
        <v>38</v>
      </c>
      <c r="B16" s="36" t="s">
        <v>6</v>
      </c>
      <c r="C16" s="23" t="s">
        <v>84</v>
      </c>
      <c r="D16" s="28">
        <v>0.02</v>
      </c>
      <c r="E16" s="23">
        <v>2</v>
      </c>
      <c r="F16" s="6" t="s">
        <v>93</v>
      </c>
      <c r="G16" s="5" t="s">
        <v>85</v>
      </c>
      <c r="H16" s="5" t="s">
        <v>105</v>
      </c>
      <c r="I16" s="23">
        <v>2</v>
      </c>
      <c r="J16" s="7"/>
    </row>
    <row r="17" spans="1:41" ht="48" x14ac:dyDescent="0.25">
      <c r="A17" s="37"/>
      <c r="B17" s="37"/>
      <c r="C17" s="23" t="s">
        <v>87</v>
      </c>
      <c r="D17" s="28">
        <v>0.02</v>
      </c>
      <c r="E17" s="23">
        <v>2</v>
      </c>
      <c r="F17" s="6" t="s">
        <v>121</v>
      </c>
      <c r="G17" s="5" t="s">
        <v>88</v>
      </c>
      <c r="H17" s="5" t="s">
        <v>106</v>
      </c>
      <c r="I17" s="23">
        <v>2</v>
      </c>
      <c r="J17" s="7"/>
    </row>
    <row r="18" spans="1:41" ht="60" x14ac:dyDescent="0.25">
      <c r="A18" s="37"/>
      <c r="B18" s="37"/>
      <c r="C18" s="23" t="s">
        <v>89</v>
      </c>
      <c r="D18" s="28">
        <v>0.02</v>
      </c>
      <c r="E18" s="23">
        <v>2</v>
      </c>
      <c r="F18" s="6" t="s">
        <v>122</v>
      </c>
      <c r="G18" s="5" t="s">
        <v>94</v>
      </c>
      <c r="H18" s="5" t="s">
        <v>106</v>
      </c>
      <c r="I18" s="23">
        <v>2</v>
      </c>
      <c r="J18" s="7"/>
    </row>
    <row r="19" spans="1:41" ht="60" x14ac:dyDescent="0.25">
      <c r="A19" s="37"/>
      <c r="B19" s="37"/>
      <c r="C19" s="23" t="s">
        <v>90</v>
      </c>
      <c r="D19" s="28">
        <v>0.02</v>
      </c>
      <c r="E19" s="23">
        <v>2</v>
      </c>
      <c r="F19" s="6" t="s">
        <v>96</v>
      </c>
      <c r="G19" s="5" t="s">
        <v>95</v>
      </c>
      <c r="H19" s="5" t="s">
        <v>106</v>
      </c>
      <c r="I19" s="23">
        <f>ROUND(185/400*E19,2)</f>
        <v>0.93</v>
      </c>
      <c r="J19" s="7"/>
    </row>
    <row r="20" spans="1:41" ht="99.75" customHeight="1" x14ac:dyDescent="0.25">
      <c r="A20" s="37"/>
      <c r="B20" s="38"/>
      <c r="C20" s="20" t="s">
        <v>91</v>
      </c>
      <c r="D20" s="28">
        <v>0.02</v>
      </c>
      <c r="E20" s="23">
        <v>2</v>
      </c>
      <c r="F20" s="6" t="s">
        <v>97</v>
      </c>
      <c r="G20" s="5" t="s">
        <v>92</v>
      </c>
      <c r="H20" s="5" t="s">
        <v>106</v>
      </c>
      <c r="I20" s="20">
        <v>0</v>
      </c>
      <c r="J20" s="7"/>
    </row>
    <row r="21" spans="1:41" ht="84.75" customHeight="1" x14ac:dyDescent="0.25">
      <c r="A21" s="37"/>
      <c r="B21" s="36" t="s">
        <v>7</v>
      </c>
      <c r="C21" s="16" t="s">
        <v>98</v>
      </c>
      <c r="D21" s="10">
        <v>0.04</v>
      </c>
      <c r="E21" s="20">
        <v>4</v>
      </c>
      <c r="F21" s="6" t="s">
        <v>99</v>
      </c>
      <c r="G21" s="5" t="s">
        <v>100</v>
      </c>
      <c r="H21" s="5" t="s">
        <v>107</v>
      </c>
      <c r="I21" s="20">
        <v>4</v>
      </c>
      <c r="J21" s="7"/>
    </row>
    <row r="22" spans="1:41" ht="84.75" customHeight="1" x14ac:dyDescent="0.25">
      <c r="A22" s="37"/>
      <c r="B22" s="37"/>
      <c r="C22" s="16" t="s">
        <v>101</v>
      </c>
      <c r="D22" s="10">
        <v>0.03</v>
      </c>
      <c r="E22" s="23">
        <v>3</v>
      </c>
      <c r="F22" s="6" t="s">
        <v>103</v>
      </c>
      <c r="G22" s="5" t="s">
        <v>102</v>
      </c>
      <c r="H22" s="5" t="s">
        <v>108</v>
      </c>
      <c r="I22" s="23">
        <v>3</v>
      </c>
      <c r="J22" s="7"/>
    </row>
    <row r="23" spans="1:41" ht="84.75" customHeight="1" x14ac:dyDescent="0.25">
      <c r="A23" s="37"/>
      <c r="B23" s="38"/>
      <c r="C23" s="16" t="s">
        <v>110</v>
      </c>
      <c r="D23" s="10">
        <v>0.03</v>
      </c>
      <c r="E23" s="23">
        <v>3</v>
      </c>
      <c r="F23" s="6" t="s">
        <v>111</v>
      </c>
      <c r="G23" s="5" t="s">
        <v>104</v>
      </c>
      <c r="H23" s="5" t="s">
        <v>109</v>
      </c>
      <c r="I23" s="23">
        <f>ROUND(77.22/85*E23,2)</f>
        <v>2.73</v>
      </c>
      <c r="J23" s="7"/>
    </row>
    <row r="24" spans="1:41" ht="81.599999999999994" customHeight="1" x14ac:dyDescent="0.25">
      <c r="A24" s="37"/>
      <c r="B24" s="22" t="s">
        <v>8</v>
      </c>
      <c r="C24" s="16" t="s">
        <v>66</v>
      </c>
      <c r="D24" s="17">
        <v>0.1</v>
      </c>
      <c r="E24" s="16">
        <v>10</v>
      </c>
      <c r="F24" s="18" t="s">
        <v>59</v>
      </c>
      <c r="G24" s="19" t="s">
        <v>67</v>
      </c>
      <c r="H24" s="5" t="s">
        <v>86</v>
      </c>
      <c r="I24" s="20">
        <v>10</v>
      </c>
      <c r="J24" s="7"/>
    </row>
    <row r="25" spans="1:41" ht="96.75" customHeight="1" x14ac:dyDescent="0.25">
      <c r="A25" s="38"/>
      <c r="B25" s="20" t="s">
        <v>9</v>
      </c>
      <c r="C25" s="16" t="s">
        <v>68</v>
      </c>
      <c r="D25" s="17">
        <v>0.1</v>
      </c>
      <c r="E25" s="16">
        <v>10</v>
      </c>
      <c r="F25" s="6" t="s">
        <v>69</v>
      </c>
      <c r="G25" s="5" t="s">
        <v>70</v>
      </c>
      <c r="H25" s="5" t="s">
        <v>71</v>
      </c>
      <c r="I25" s="20">
        <v>10</v>
      </c>
      <c r="J25" s="7"/>
    </row>
    <row r="26" spans="1:41" ht="60" x14ac:dyDescent="0.25">
      <c r="A26" s="33" t="s">
        <v>74</v>
      </c>
      <c r="B26" s="33" t="s">
        <v>10</v>
      </c>
      <c r="C26" s="16" t="s">
        <v>77</v>
      </c>
      <c r="D26" s="10">
        <v>0.08</v>
      </c>
      <c r="E26" s="20">
        <v>8</v>
      </c>
      <c r="F26" s="6" t="s">
        <v>78</v>
      </c>
      <c r="G26" s="5" t="s">
        <v>79</v>
      </c>
      <c r="H26" s="5" t="s">
        <v>80</v>
      </c>
      <c r="I26" s="16">
        <v>8</v>
      </c>
      <c r="J26" s="7"/>
    </row>
    <row r="27" spans="1:41" ht="54" customHeight="1" x14ac:dyDescent="0.25">
      <c r="A27" s="33"/>
      <c r="B27" s="33"/>
      <c r="C27" s="20" t="s">
        <v>58</v>
      </c>
      <c r="D27" s="10">
        <v>0.08</v>
      </c>
      <c r="E27" s="20">
        <v>8</v>
      </c>
      <c r="F27" s="5" t="s">
        <v>27</v>
      </c>
      <c r="G27" s="5" t="s">
        <v>75</v>
      </c>
      <c r="H27" s="5" t="s">
        <v>76</v>
      </c>
      <c r="I27" s="20">
        <v>8</v>
      </c>
      <c r="J27" s="7"/>
    </row>
    <row r="28" spans="1:41" ht="60" x14ac:dyDescent="0.25">
      <c r="A28" s="34" t="s">
        <v>73</v>
      </c>
      <c r="B28" s="35"/>
      <c r="C28" s="20" t="s">
        <v>61</v>
      </c>
      <c r="D28" s="10">
        <v>0.04</v>
      </c>
      <c r="E28" s="20">
        <v>4</v>
      </c>
      <c r="F28" s="5" t="s">
        <v>62</v>
      </c>
      <c r="G28" s="5" t="s">
        <v>72</v>
      </c>
      <c r="H28" s="5" t="s">
        <v>81</v>
      </c>
      <c r="I28" s="20">
        <v>3</v>
      </c>
      <c r="J28" s="7"/>
    </row>
    <row r="29" spans="1:41" s="14" customFormat="1" ht="20.100000000000001" customHeight="1" x14ac:dyDescent="0.15">
      <c r="A29" s="11"/>
      <c r="B29" s="15" t="s">
        <v>48</v>
      </c>
      <c r="C29" s="12"/>
      <c r="D29" s="13"/>
      <c r="E29" s="12">
        <f>SUM(E5:E28)</f>
        <v>100</v>
      </c>
      <c r="F29" s="11"/>
      <c r="G29" s="11"/>
      <c r="H29" s="11"/>
      <c r="I29" s="12">
        <f>SUM(I5:I28)</f>
        <v>90.02</v>
      </c>
      <c r="J29" s="11"/>
    </row>
    <row r="32" spans="1:41" x14ac:dyDescent="0.25">
      <c r="L32" s="1">
        <v>1</v>
      </c>
      <c r="M32" s="1">
        <v>2</v>
      </c>
      <c r="N32" s="1">
        <v>3</v>
      </c>
      <c r="O32" s="1">
        <v>4</v>
      </c>
      <c r="P32" s="1">
        <v>5</v>
      </c>
      <c r="Q32" s="1">
        <v>6</v>
      </c>
      <c r="R32" s="1">
        <v>7</v>
      </c>
      <c r="S32" s="1">
        <v>8</v>
      </c>
      <c r="T32" s="1">
        <v>9</v>
      </c>
      <c r="U32" s="1">
        <v>10</v>
      </c>
      <c r="V32" s="1">
        <v>11</v>
      </c>
      <c r="W32" s="1">
        <v>12</v>
      </c>
      <c r="X32" s="1">
        <v>13</v>
      </c>
      <c r="Y32" s="1">
        <v>14</v>
      </c>
      <c r="Z32" s="1">
        <v>15</v>
      </c>
      <c r="AA32" s="1">
        <v>16</v>
      </c>
      <c r="AB32" s="1">
        <v>17</v>
      </c>
      <c r="AC32" s="1">
        <v>18</v>
      </c>
      <c r="AD32" s="1">
        <v>19</v>
      </c>
      <c r="AE32" s="1">
        <v>20</v>
      </c>
      <c r="AF32" s="1">
        <v>21</v>
      </c>
      <c r="AG32" s="1">
        <v>22</v>
      </c>
      <c r="AH32" s="1">
        <v>23</v>
      </c>
      <c r="AI32" s="1">
        <v>24</v>
      </c>
      <c r="AJ32" s="1">
        <v>25</v>
      </c>
      <c r="AK32" s="1">
        <v>26</v>
      </c>
      <c r="AL32" s="1">
        <v>27</v>
      </c>
      <c r="AM32" s="1">
        <v>28</v>
      </c>
      <c r="AN32" s="1">
        <v>29</v>
      </c>
      <c r="AO32" s="1">
        <v>30</v>
      </c>
    </row>
    <row r="33" spans="10:41" x14ac:dyDescent="0.25">
      <c r="K33" s="1">
        <v>1</v>
      </c>
      <c r="L33" s="1">
        <v>100</v>
      </c>
      <c r="M33" s="1">
        <v>100</v>
      </c>
      <c r="N33" s="1">
        <v>100</v>
      </c>
      <c r="O33" s="1">
        <v>100</v>
      </c>
      <c r="P33" s="1">
        <v>100</v>
      </c>
      <c r="Q33" s="1">
        <v>100</v>
      </c>
      <c r="R33" s="1">
        <v>100</v>
      </c>
      <c r="S33" s="1">
        <v>100</v>
      </c>
      <c r="T33" s="1">
        <v>100</v>
      </c>
      <c r="U33" s="1">
        <v>100</v>
      </c>
      <c r="V33" s="1">
        <v>100</v>
      </c>
      <c r="W33" s="1">
        <v>100</v>
      </c>
      <c r="X33" s="1">
        <v>100</v>
      </c>
      <c r="Y33" s="1">
        <v>100</v>
      </c>
      <c r="Z33" s="1">
        <v>100</v>
      </c>
      <c r="AA33" s="1">
        <v>100</v>
      </c>
      <c r="AB33" s="1">
        <v>100</v>
      </c>
      <c r="AC33" s="1">
        <v>100</v>
      </c>
      <c r="AD33" s="1">
        <v>100</v>
      </c>
      <c r="AE33" s="1">
        <v>100</v>
      </c>
      <c r="AF33" s="1">
        <v>100</v>
      </c>
      <c r="AG33" s="1">
        <v>100</v>
      </c>
      <c r="AH33" s="1">
        <v>100</v>
      </c>
      <c r="AI33" s="1">
        <v>100</v>
      </c>
      <c r="AJ33" s="1">
        <v>100</v>
      </c>
      <c r="AK33" s="1">
        <v>100</v>
      </c>
      <c r="AL33" s="1">
        <v>100</v>
      </c>
      <c r="AM33" s="1">
        <v>100</v>
      </c>
      <c r="AN33" s="1">
        <v>100</v>
      </c>
      <c r="AO33" s="1">
        <v>100</v>
      </c>
    </row>
    <row r="34" spans="10:41" x14ac:dyDescent="0.25">
      <c r="K34" s="1">
        <v>2</v>
      </c>
      <c r="L34" s="1">
        <v>80</v>
      </c>
      <c r="M34" s="1">
        <v>80</v>
      </c>
      <c r="N34" s="1">
        <v>80</v>
      </c>
      <c r="O34" s="1">
        <v>80</v>
      </c>
      <c r="P34" s="1">
        <v>80</v>
      </c>
      <c r="Q34" s="1">
        <v>80</v>
      </c>
      <c r="R34" s="1">
        <v>80</v>
      </c>
      <c r="S34" s="1">
        <v>80</v>
      </c>
      <c r="T34" s="1">
        <v>80</v>
      </c>
      <c r="U34" s="1">
        <v>100</v>
      </c>
      <c r="V34" s="1">
        <v>80</v>
      </c>
      <c r="W34" s="1">
        <v>100</v>
      </c>
      <c r="X34" s="1">
        <v>100</v>
      </c>
      <c r="Y34" s="1">
        <v>100</v>
      </c>
      <c r="Z34" s="1">
        <v>100</v>
      </c>
      <c r="AA34" s="1">
        <v>100</v>
      </c>
      <c r="AB34" s="1">
        <v>100</v>
      </c>
      <c r="AC34" s="1">
        <v>100</v>
      </c>
      <c r="AD34" s="1">
        <v>100</v>
      </c>
      <c r="AE34" s="1">
        <v>100</v>
      </c>
      <c r="AF34" s="1">
        <v>100</v>
      </c>
      <c r="AG34" s="1">
        <v>100</v>
      </c>
      <c r="AH34" s="1">
        <v>100</v>
      </c>
      <c r="AI34" s="1">
        <v>100</v>
      </c>
      <c r="AJ34" s="1">
        <v>100</v>
      </c>
      <c r="AK34" s="1">
        <v>80</v>
      </c>
      <c r="AL34" s="1">
        <v>80</v>
      </c>
      <c r="AM34" s="1">
        <v>80</v>
      </c>
      <c r="AN34" s="1">
        <v>100</v>
      </c>
      <c r="AO34" s="1">
        <v>100</v>
      </c>
    </row>
    <row r="35" spans="10:41" x14ac:dyDescent="0.25">
      <c r="K35" s="1">
        <v>3</v>
      </c>
      <c r="L35" s="1">
        <v>100</v>
      </c>
      <c r="M35" s="1">
        <v>100</v>
      </c>
      <c r="N35" s="1">
        <v>100</v>
      </c>
      <c r="O35" s="1">
        <v>100</v>
      </c>
      <c r="P35" s="1">
        <v>100</v>
      </c>
      <c r="Q35" s="1">
        <v>100</v>
      </c>
      <c r="R35" s="1">
        <v>100</v>
      </c>
      <c r="S35" s="1">
        <v>100</v>
      </c>
      <c r="T35" s="1">
        <v>100</v>
      </c>
      <c r="U35" s="1">
        <v>100</v>
      </c>
      <c r="V35" s="1">
        <v>100</v>
      </c>
      <c r="W35" s="1">
        <v>100</v>
      </c>
      <c r="X35" s="1">
        <v>100</v>
      </c>
      <c r="Y35" s="1">
        <v>100</v>
      </c>
      <c r="Z35" s="1">
        <v>100</v>
      </c>
      <c r="AA35" s="1">
        <v>100</v>
      </c>
      <c r="AB35" s="1">
        <v>100</v>
      </c>
      <c r="AC35" s="1">
        <v>100</v>
      </c>
      <c r="AD35" s="1">
        <v>100</v>
      </c>
      <c r="AE35" s="1">
        <v>100</v>
      </c>
      <c r="AF35" s="1">
        <v>100</v>
      </c>
      <c r="AG35" s="1">
        <v>100</v>
      </c>
      <c r="AH35" s="1">
        <v>100</v>
      </c>
      <c r="AI35" s="1">
        <v>100</v>
      </c>
      <c r="AJ35" s="1">
        <v>100</v>
      </c>
      <c r="AK35" s="1">
        <v>100</v>
      </c>
      <c r="AL35" s="1">
        <v>100</v>
      </c>
      <c r="AM35" s="1">
        <v>100</v>
      </c>
      <c r="AN35" s="1">
        <v>100</v>
      </c>
      <c r="AO35" s="1">
        <v>100</v>
      </c>
    </row>
    <row r="36" spans="10:41" x14ac:dyDescent="0.25">
      <c r="K36" s="1">
        <v>4</v>
      </c>
      <c r="L36" s="1">
        <v>100</v>
      </c>
      <c r="M36" s="1">
        <v>100</v>
      </c>
      <c r="N36" s="1">
        <v>100</v>
      </c>
      <c r="O36" s="1">
        <v>100</v>
      </c>
      <c r="P36" s="1">
        <v>100</v>
      </c>
      <c r="Q36" s="1">
        <v>100</v>
      </c>
      <c r="R36" s="1">
        <v>100</v>
      </c>
      <c r="S36" s="1">
        <v>100</v>
      </c>
      <c r="T36" s="1">
        <v>100</v>
      </c>
      <c r="U36" s="1">
        <v>100</v>
      </c>
      <c r="V36" s="1">
        <v>100</v>
      </c>
      <c r="W36" s="1">
        <v>100</v>
      </c>
      <c r="X36" s="1">
        <v>100</v>
      </c>
      <c r="Y36" s="1">
        <v>100</v>
      </c>
      <c r="Z36" s="1">
        <v>100</v>
      </c>
      <c r="AA36" s="1">
        <v>100</v>
      </c>
      <c r="AB36" s="1">
        <v>100</v>
      </c>
      <c r="AC36" s="1">
        <v>100</v>
      </c>
      <c r="AD36" s="1">
        <v>100</v>
      </c>
      <c r="AE36" s="1">
        <v>100</v>
      </c>
      <c r="AF36" s="1">
        <v>100</v>
      </c>
      <c r="AG36" s="1">
        <v>100</v>
      </c>
      <c r="AH36" s="1">
        <v>100</v>
      </c>
      <c r="AI36" s="1">
        <v>100</v>
      </c>
      <c r="AJ36" s="1">
        <v>100</v>
      </c>
      <c r="AK36" s="1">
        <v>100</v>
      </c>
      <c r="AL36" s="1">
        <v>100</v>
      </c>
      <c r="AM36" s="1">
        <v>100</v>
      </c>
      <c r="AN36" s="1">
        <v>100</v>
      </c>
      <c r="AO36" s="1">
        <v>100</v>
      </c>
    </row>
    <row r="37" spans="10:41" x14ac:dyDescent="0.25">
      <c r="K37" s="1">
        <v>5</v>
      </c>
      <c r="L37" s="1">
        <v>100</v>
      </c>
      <c r="M37" s="1">
        <v>100</v>
      </c>
      <c r="N37" s="1">
        <v>100</v>
      </c>
      <c r="O37" s="1">
        <v>100</v>
      </c>
      <c r="P37" s="1">
        <v>100</v>
      </c>
      <c r="Q37" s="1">
        <v>100</v>
      </c>
      <c r="R37" s="1">
        <v>100</v>
      </c>
      <c r="S37" s="1">
        <v>100</v>
      </c>
      <c r="T37" s="1">
        <v>80</v>
      </c>
      <c r="U37" s="1">
        <v>80</v>
      </c>
      <c r="V37" s="1">
        <v>80</v>
      </c>
      <c r="W37" s="1">
        <v>100</v>
      </c>
      <c r="X37" s="1">
        <v>80</v>
      </c>
      <c r="Y37" s="1">
        <v>100</v>
      </c>
      <c r="Z37" s="1">
        <v>80</v>
      </c>
      <c r="AA37" s="1">
        <v>100</v>
      </c>
      <c r="AB37" s="1">
        <v>80</v>
      </c>
      <c r="AC37" s="1">
        <v>100</v>
      </c>
      <c r="AD37" s="1">
        <v>80</v>
      </c>
      <c r="AE37" s="1">
        <v>100</v>
      </c>
      <c r="AF37" s="1">
        <v>80</v>
      </c>
      <c r="AG37" s="1">
        <v>100</v>
      </c>
      <c r="AH37" s="1">
        <v>100</v>
      </c>
      <c r="AI37" s="1">
        <v>80</v>
      </c>
      <c r="AJ37" s="1">
        <v>100</v>
      </c>
      <c r="AK37" s="1">
        <v>100</v>
      </c>
      <c r="AL37" s="1">
        <v>100</v>
      </c>
      <c r="AM37" s="1">
        <v>100</v>
      </c>
      <c r="AN37" s="1">
        <v>100</v>
      </c>
      <c r="AO37" s="1">
        <v>100</v>
      </c>
    </row>
    <row r="38" spans="10:41" x14ac:dyDescent="0.25">
      <c r="J38" s="1" t="s">
        <v>142</v>
      </c>
      <c r="K38" s="30">
        <f>AVERAGE(L38:AO38)</f>
        <v>97.066666666666663</v>
      </c>
      <c r="L38" s="1">
        <f>AVERAGE(L33:L37)</f>
        <v>96</v>
      </c>
      <c r="M38" s="1">
        <f t="shared" ref="M38:AO38" si="0">AVERAGE(M33:M37)</f>
        <v>96</v>
      </c>
      <c r="N38" s="1">
        <f t="shared" si="0"/>
        <v>96</v>
      </c>
      <c r="O38" s="1">
        <f t="shared" si="0"/>
        <v>96</v>
      </c>
      <c r="P38" s="1">
        <f t="shared" si="0"/>
        <v>96</v>
      </c>
      <c r="Q38" s="1">
        <f t="shared" si="0"/>
        <v>96</v>
      </c>
      <c r="R38" s="1">
        <f t="shared" si="0"/>
        <v>96</v>
      </c>
      <c r="S38" s="1">
        <f t="shared" si="0"/>
        <v>96</v>
      </c>
      <c r="T38" s="1">
        <f t="shared" si="0"/>
        <v>92</v>
      </c>
      <c r="U38" s="1">
        <f t="shared" si="0"/>
        <v>96</v>
      </c>
      <c r="V38" s="1">
        <f t="shared" si="0"/>
        <v>92</v>
      </c>
      <c r="W38" s="1">
        <f t="shared" si="0"/>
        <v>100</v>
      </c>
      <c r="X38" s="1">
        <f t="shared" si="0"/>
        <v>96</v>
      </c>
      <c r="Y38" s="1">
        <f t="shared" si="0"/>
        <v>100</v>
      </c>
      <c r="Z38" s="1">
        <f t="shared" si="0"/>
        <v>96</v>
      </c>
      <c r="AA38" s="1">
        <f t="shared" si="0"/>
        <v>100</v>
      </c>
      <c r="AB38" s="1">
        <f t="shared" si="0"/>
        <v>96</v>
      </c>
      <c r="AC38" s="1">
        <f t="shared" si="0"/>
        <v>100</v>
      </c>
      <c r="AD38" s="1">
        <f t="shared" si="0"/>
        <v>96</v>
      </c>
      <c r="AE38" s="1">
        <f t="shared" si="0"/>
        <v>100</v>
      </c>
      <c r="AF38" s="1">
        <f t="shared" si="0"/>
        <v>96</v>
      </c>
      <c r="AG38" s="1">
        <f t="shared" si="0"/>
        <v>100</v>
      </c>
      <c r="AH38" s="1">
        <f t="shared" si="0"/>
        <v>100</v>
      </c>
      <c r="AI38" s="1">
        <f t="shared" si="0"/>
        <v>96</v>
      </c>
      <c r="AJ38" s="1">
        <f t="shared" si="0"/>
        <v>100</v>
      </c>
      <c r="AK38" s="1">
        <f t="shared" si="0"/>
        <v>96</v>
      </c>
      <c r="AL38" s="1">
        <f t="shared" si="0"/>
        <v>96</v>
      </c>
      <c r="AM38" s="1">
        <f t="shared" si="0"/>
        <v>96</v>
      </c>
      <c r="AN38" s="1">
        <f t="shared" si="0"/>
        <v>100</v>
      </c>
      <c r="AO38" s="1">
        <f t="shared" si="0"/>
        <v>100</v>
      </c>
    </row>
  </sheetData>
  <mergeCells count="23">
    <mergeCell ref="A2:J2"/>
    <mergeCell ref="A3:A4"/>
    <mergeCell ref="B3:B4"/>
    <mergeCell ref="C3:C4"/>
    <mergeCell ref="D3:E3"/>
    <mergeCell ref="F3:F4"/>
    <mergeCell ref="G3:G4"/>
    <mergeCell ref="H3:H4"/>
    <mergeCell ref="I3:I4"/>
    <mergeCell ref="J3:J4"/>
    <mergeCell ref="A26:A27"/>
    <mergeCell ref="B26:B27"/>
    <mergeCell ref="A28:B28"/>
    <mergeCell ref="A5:A10"/>
    <mergeCell ref="B5:B6"/>
    <mergeCell ref="B7:B8"/>
    <mergeCell ref="B9:B10"/>
    <mergeCell ref="A11:A15"/>
    <mergeCell ref="B11:B12"/>
    <mergeCell ref="B14:B15"/>
    <mergeCell ref="B16:B20"/>
    <mergeCell ref="A16:A25"/>
    <mergeCell ref="B21:B23"/>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tabSelected="1" view="pageBreakPreview" zoomScale="85" zoomScaleNormal="100" zoomScaleSheetLayoutView="85" workbookViewId="0">
      <selection activeCell="I27" sqref="I27"/>
    </sheetView>
  </sheetViews>
  <sheetFormatPr defaultColWidth="9" defaultRowHeight="17.399999999999999" x14ac:dyDescent="0.25"/>
  <cols>
    <col min="1" max="1" width="6.33203125" style="1" customWidth="1"/>
    <col min="2" max="2" width="4.88671875" style="1" customWidth="1"/>
    <col min="3" max="3" width="7.77734375" style="4" customWidth="1"/>
    <col min="4" max="4" width="4.77734375" style="8" customWidth="1"/>
    <col min="5" max="5" width="5.109375" style="4" customWidth="1"/>
    <col min="6" max="6" width="24.77734375" style="1" customWidth="1"/>
    <col min="7" max="7" width="40.77734375" style="1" customWidth="1"/>
    <col min="8" max="8" width="19.77734375" style="1" customWidth="1"/>
    <col min="9" max="9" width="8.77734375" style="1" customWidth="1"/>
    <col min="10" max="10" width="18.77734375" style="1" customWidth="1"/>
    <col min="11" max="16384" width="9" style="1"/>
  </cols>
  <sheetData>
    <row r="1" spans="1:10" x14ac:dyDescent="0.25">
      <c r="A1" s="2" t="s">
        <v>156</v>
      </c>
    </row>
    <row r="2" spans="1:10" ht="36.75" customHeight="1" x14ac:dyDescent="0.25">
      <c r="A2" s="39" t="s">
        <v>168</v>
      </c>
      <c r="B2" s="39"/>
      <c r="C2" s="39"/>
      <c r="D2" s="39"/>
      <c r="E2" s="39"/>
      <c r="F2" s="39"/>
      <c r="G2" s="39"/>
      <c r="H2" s="39"/>
      <c r="I2" s="39"/>
      <c r="J2" s="39"/>
    </row>
    <row r="3" spans="1:10" ht="20.100000000000001" customHeight="1" x14ac:dyDescent="0.25">
      <c r="A3" s="40" t="s">
        <v>49</v>
      </c>
      <c r="B3" s="40" t="s">
        <v>46</v>
      </c>
      <c r="C3" s="40" t="s">
        <v>157</v>
      </c>
      <c r="D3" s="40" t="s">
        <v>42</v>
      </c>
      <c r="E3" s="40"/>
      <c r="F3" s="40" t="s">
        <v>34</v>
      </c>
      <c r="G3" s="40" t="s">
        <v>35</v>
      </c>
      <c r="H3" s="41" t="s">
        <v>60</v>
      </c>
      <c r="I3" s="40" t="s">
        <v>44</v>
      </c>
      <c r="J3" s="40" t="s">
        <v>158</v>
      </c>
    </row>
    <row r="4" spans="1:10" s="3" customFormat="1" x14ac:dyDescent="0.25">
      <c r="A4" s="40"/>
      <c r="B4" s="40"/>
      <c r="C4" s="40"/>
      <c r="D4" s="9" t="s">
        <v>40</v>
      </c>
      <c r="E4" s="25" t="s">
        <v>41</v>
      </c>
      <c r="F4" s="40"/>
      <c r="G4" s="40"/>
      <c r="H4" s="42"/>
      <c r="I4" s="40"/>
      <c r="J4" s="40"/>
    </row>
    <row r="5" spans="1:10" ht="142.80000000000001" customHeight="1" x14ac:dyDescent="0.25">
      <c r="A5" s="33" t="s">
        <v>161</v>
      </c>
      <c r="B5" s="33" t="s">
        <v>19</v>
      </c>
      <c r="C5" s="27" t="s">
        <v>50</v>
      </c>
      <c r="D5" s="10">
        <v>0.04</v>
      </c>
      <c r="E5" s="27">
        <v>4</v>
      </c>
      <c r="F5" s="5" t="s">
        <v>0</v>
      </c>
      <c r="G5" s="5" t="s">
        <v>30</v>
      </c>
      <c r="H5" s="5" t="s">
        <v>63</v>
      </c>
      <c r="I5" s="27">
        <v>4</v>
      </c>
      <c r="J5" s="7"/>
    </row>
    <row r="6" spans="1:10" ht="73.2" customHeight="1" x14ac:dyDescent="0.25">
      <c r="A6" s="33"/>
      <c r="B6" s="33"/>
      <c r="C6" s="27" t="s">
        <v>51</v>
      </c>
      <c r="D6" s="10">
        <v>0.04</v>
      </c>
      <c r="E6" s="27">
        <v>4</v>
      </c>
      <c r="F6" s="5" t="s">
        <v>17</v>
      </c>
      <c r="G6" s="5" t="s">
        <v>43</v>
      </c>
      <c r="H6" s="5" t="s">
        <v>81</v>
      </c>
      <c r="I6" s="27">
        <v>4</v>
      </c>
      <c r="J6" s="7"/>
    </row>
    <row r="7" spans="1:10" ht="127.8" customHeight="1" x14ac:dyDescent="0.25">
      <c r="A7" s="33"/>
      <c r="B7" s="33" t="s">
        <v>1</v>
      </c>
      <c r="C7" s="27" t="s">
        <v>52</v>
      </c>
      <c r="D7" s="10">
        <v>0.03</v>
      </c>
      <c r="E7" s="27">
        <v>3</v>
      </c>
      <c r="F7" s="5" t="s">
        <v>12</v>
      </c>
      <c r="G7" s="5" t="s">
        <v>20</v>
      </c>
      <c r="H7" s="5" t="s">
        <v>63</v>
      </c>
      <c r="I7" s="27">
        <v>3</v>
      </c>
      <c r="J7" s="7"/>
    </row>
    <row r="8" spans="1:10" ht="75" customHeight="1" x14ac:dyDescent="0.25">
      <c r="A8" s="33"/>
      <c r="B8" s="33"/>
      <c r="C8" s="27" t="s">
        <v>18</v>
      </c>
      <c r="D8" s="10">
        <v>0.03</v>
      </c>
      <c r="E8" s="27">
        <v>3</v>
      </c>
      <c r="F8" s="5" t="s">
        <v>13</v>
      </c>
      <c r="G8" s="5" t="s">
        <v>21</v>
      </c>
      <c r="H8" s="5" t="s">
        <v>63</v>
      </c>
      <c r="I8" s="27">
        <v>3</v>
      </c>
      <c r="J8" s="5"/>
    </row>
    <row r="9" spans="1:10" ht="121.2" customHeight="1" x14ac:dyDescent="0.25">
      <c r="A9" s="33" t="s">
        <v>162</v>
      </c>
      <c r="B9" s="33" t="s">
        <v>2</v>
      </c>
      <c r="C9" s="27" t="s">
        <v>53</v>
      </c>
      <c r="D9" s="10">
        <v>0.03</v>
      </c>
      <c r="E9" s="27">
        <v>3</v>
      </c>
      <c r="F9" s="5" t="s">
        <v>14</v>
      </c>
      <c r="G9" s="5" t="s">
        <v>31</v>
      </c>
      <c r="H9" s="5" t="s">
        <v>63</v>
      </c>
      <c r="I9" s="27">
        <v>3</v>
      </c>
      <c r="J9" s="7"/>
    </row>
    <row r="10" spans="1:10" ht="96" customHeight="1" x14ac:dyDescent="0.25">
      <c r="A10" s="33"/>
      <c r="B10" s="33"/>
      <c r="C10" s="27" t="s">
        <v>54</v>
      </c>
      <c r="D10" s="10">
        <v>0.03</v>
      </c>
      <c r="E10" s="27">
        <v>3</v>
      </c>
      <c r="F10" s="5" t="s">
        <v>23</v>
      </c>
      <c r="G10" s="5" t="s">
        <v>36</v>
      </c>
      <c r="H10" s="5" t="s">
        <v>81</v>
      </c>
      <c r="I10" s="27">
        <v>3</v>
      </c>
      <c r="J10" s="7"/>
    </row>
    <row r="11" spans="1:10" ht="106.2" customHeight="1" x14ac:dyDescent="0.25">
      <c r="A11" s="33" t="s">
        <v>37</v>
      </c>
      <c r="B11" s="33" t="s">
        <v>11</v>
      </c>
      <c r="C11" s="31" t="s">
        <v>143</v>
      </c>
      <c r="D11" s="10">
        <v>0.04</v>
      </c>
      <c r="E11" s="31">
        <v>4</v>
      </c>
      <c r="F11" s="5" t="s">
        <v>144</v>
      </c>
      <c r="G11" s="5" t="s">
        <v>145</v>
      </c>
      <c r="H11" s="5" t="s">
        <v>146</v>
      </c>
      <c r="I11" s="27">
        <v>4</v>
      </c>
      <c r="J11" s="7"/>
    </row>
    <row r="12" spans="1:10" ht="96.6" customHeight="1" x14ac:dyDescent="0.25">
      <c r="A12" s="33"/>
      <c r="B12" s="33"/>
      <c r="C12" s="27" t="s">
        <v>4</v>
      </c>
      <c r="D12" s="10">
        <v>0.04</v>
      </c>
      <c r="E12" s="27">
        <v>4</v>
      </c>
      <c r="F12" s="5" t="s">
        <v>15</v>
      </c>
      <c r="G12" s="5" t="s">
        <v>82</v>
      </c>
      <c r="H12" s="5" t="s">
        <v>64</v>
      </c>
      <c r="I12" s="24">
        <f>ROUND(76.6%*E12,2)</f>
        <v>3.06</v>
      </c>
      <c r="J12" s="5" t="s">
        <v>169</v>
      </c>
    </row>
    <row r="13" spans="1:10" ht="132.6" customHeight="1" x14ac:dyDescent="0.25">
      <c r="A13" s="33" t="s">
        <v>163</v>
      </c>
      <c r="B13" s="27" t="s">
        <v>11</v>
      </c>
      <c r="C13" s="27" t="s">
        <v>55</v>
      </c>
      <c r="D13" s="10">
        <v>0.04</v>
      </c>
      <c r="E13" s="27">
        <v>4</v>
      </c>
      <c r="F13" s="5" t="s">
        <v>24</v>
      </c>
      <c r="G13" s="5" t="s">
        <v>29</v>
      </c>
      <c r="H13" s="5" t="s">
        <v>63</v>
      </c>
      <c r="I13" s="27">
        <v>4</v>
      </c>
      <c r="J13" s="7"/>
    </row>
    <row r="14" spans="1:10" ht="129.6" customHeight="1" x14ac:dyDescent="0.25">
      <c r="A14" s="33"/>
      <c r="B14" s="33" t="s">
        <v>5</v>
      </c>
      <c r="C14" s="27" t="s">
        <v>56</v>
      </c>
      <c r="D14" s="10">
        <v>0.04</v>
      </c>
      <c r="E14" s="27">
        <v>4</v>
      </c>
      <c r="F14" s="5" t="s">
        <v>28</v>
      </c>
      <c r="G14" s="5" t="s">
        <v>32</v>
      </c>
      <c r="H14" s="5" t="s">
        <v>81</v>
      </c>
      <c r="I14" s="27">
        <v>3</v>
      </c>
      <c r="J14" s="5" t="s">
        <v>155</v>
      </c>
    </row>
    <row r="15" spans="1:10" ht="145.19999999999999" customHeight="1" x14ac:dyDescent="0.25">
      <c r="A15" s="33"/>
      <c r="B15" s="33"/>
      <c r="C15" s="27" t="s">
        <v>57</v>
      </c>
      <c r="D15" s="10">
        <v>0.04</v>
      </c>
      <c r="E15" s="27">
        <v>4</v>
      </c>
      <c r="F15" s="5" t="s">
        <v>25</v>
      </c>
      <c r="G15" s="5" t="s">
        <v>26</v>
      </c>
      <c r="H15" s="5" t="s">
        <v>63</v>
      </c>
      <c r="I15" s="27">
        <v>4</v>
      </c>
      <c r="J15" s="7"/>
    </row>
    <row r="16" spans="1:10" ht="102.6" customHeight="1" x14ac:dyDescent="0.25">
      <c r="A16" s="33" t="s">
        <v>164</v>
      </c>
      <c r="B16" s="33" t="s">
        <v>6</v>
      </c>
      <c r="C16" s="27" t="s">
        <v>112</v>
      </c>
      <c r="D16" s="28">
        <v>0.03</v>
      </c>
      <c r="E16" s="27">
        <v>3</v>
      </c>
      <c r="F16" s="6" t="s">
        <v>120</v>
      </c>
      <c r="G16" s="5" t="s">
        <v>113</v>
      </c>
      <c r="H16" s="5" t="s">
        <v>105</v>
      </c>
      <c r="I16" s="27">
        <v>0</v>
      </c>
      <c r="J16" s="5" t="s">
        <v>179</v>
      </c>
    </row>
    <row r="17" spans="1:13" ht="105.6" customHeight="1" x14ac:dyDescent="0.25">
      <c r="A17" s="33"/>
      <c r="B17" s="33"/>
      <c r="C17" s="27" t="s">
        <v>170</v>
      </c>
      <c r="D17" s="28">
        <v>0.03</v>
      </c>
      <c r="E17" s="27">
        <v>3</v>
      </c>
      <c r="F17" s="6" t="s">
        <v>171</v>
      </c>
      <c r="G17" s="5" t="s">
        <v>173</v>
      </c>
      <c r="H17" s="5" t="s">
        <v>105</v>
      </c>
      <c r="I17" s="27">
        <v>3</v>
      </c>
      <c r="J17" s="7"/>
    </row>
    <row r="18" spans="1:13" ht="109.8" customHeight="1" x14ac:dyDescent="0.25">
      <c r="A18" s="33"/>
      <c r="B18" s="33"/>
      <c r="C18" s="27" t="s">
        <v>172</v>
      </c>
      <c r="D18" s="28">
        <v>0.03</v>
      </c>
      <c r="E18" s="27">
        <v>3</v>
      </c>
      <c r="F18" s="6" t="s">
        <v>174</v>
      </c>
      <c r="G18" s="5" t="s">
        <v>175</v>
      </c>
      <c r="H18" s="5" t="s">
        <v>105</v>
      </c>
      <c r="I18" s="27">
        <v>3</v>
      </c>
      <c r="J18" s="7"/>
    </row>
    <row r="19" spans="1:13" ht="118.2" customHeight="1" x14ac:dyDescent="0.25">
      <c r="A19" s="33"/>
      <c r="B19" s="33"/>
      <c r="C19" s="27" t="s">
        <v>176</v>
      </c>
      <c r="D19" s="28">
        <v>0.03</v>
      </c>
      <c r="E19" s="27">
        <v>3</v>
      </c>
      <c r="F19" s="6" t="s">
        <v>177</v>
      </c>
      <c r="G19" s="5" t="s">
        <v>178</v>
      </c>
      <c r="H19" s="5" t="s">
        <v>105</v>
      </c>
      <c r="I19" s="27">
        <v>3</v>
      </c>
      <c r="J19" s="7"/>
    </row>
    <row r="20" spans="1:13" ht="109.8" customHeight="1" x14ac:dyDescent="0.25">
      <c r="A20" s="33" t="s">
        <v>165</v>
      </c>
      <c r="B20" s="33" t="s">
        <v>7</v>
      </c>
      <c r="C20" s="16" t="s">
        <v>126</v>
      </c>
      <c r="D20" s="28">
        <v>0.03</v>
      </c>
      <c r="E20" s="27">
        <v>3</v>
      </c>
      <c r="F20" s="6" t="s">
        <v>138</v>
      </c>
      <c r="G20" s="5" t="s">
        <v>132</v>
      </c>
      <c r="H20" s="5" t="s">
        <v>133</v>
      </c>
      <c r="I20" s="27">
        <v>0</v>
      </c>
      <c r="J20" s="5" t="s">
        <v>192</v>
      </c>
    </row>
    <row r="21" spans="1:13" ht="99.6" customHeight="1" x14ac:dyDescent="0.25">
      <c r="A21" s="33"/>
      <c r="B21" s="33"/>
      <c r="C21" s="16" t="s">
        <v>180</v>
      </c>
      <c r="D21" s="28">
        <v>0.03</v>
      </c>
      <c r="E21" s="27">
        <v>3</v>
      </c>
      <c r="F21" s="6" t="s">
        <v>181</v>
      </c>
      <c r="G21" s="5" t="s">
        <v>182</v>
      </c>
      <c r="H21" s="5" t="s">
        <v>183</v>
      </c>
      <c r="I21" s="27">
        <v>3</v>
      </c>
      <c r="J21" s="7"/>
    </row>
    <row r="22" spans="1:13" ht="115.2" customHeight="1" x14ac:dyDescent="0.25">
      <c r="A22" s="33"/>
      <c r="B22" s="33"/>
      <c r="C22" s="16" t="s">
        <v>184</v>
      </c>
      <c r="D22" s="28">
        <v>0.03</v>
      </c>
      <c r="E22" s="27">
        <v>3</v>
      </c>
      <c r="F22" s="6" t="s">
        <v>185</v>
      </c>
      <c r="G22" s="5" t="s">
        <v>186</v>
      </c>
      <c r="H22" s="5" t="s">
        <v>187</v>
      </c>
      <c r="I22" s="27">
        <v>3</v>
      </c>
      <c r="J22" s="7"/>
    </row>
    <row r="23" spans="1:13" ht="109.8" customHeight="1" x14ac:dyDescent="0.25">
      <c r="A23" s="33"/>
      <c r="B23" s="33"/>
      <c r="C23" s="16" t="s">
        <v>188</v>
      </c>
      <c r="D23" s="28">
        <v>0.03</v>
      </c>
      <c r="E23" s="27">
        <v>3</v>
      </c>
      <c r="F23" s="6" t="s">
        <v>189</v>
      </c>
      <c r="G23" s="5" t="s">
        <v>190</v>
      </c>
      <c r="H23" s="5" t="s">
        <v>191</v>
      </c>
      <c r="I23" s="27">
        <v>3</v>
      </c>
      <c r="J23" s="7"/>
    </row>
    <row r="24" spans="1:13" ht="105.6" customHeight="1" x14ac:dyDescent="0.25">
      <c r="A24" s="33" t="s">
        <v>166</v>
      </c>
      <c r="B24" s="26" t="s">
        <v>8</v>
      </c>
      <c r="C24" s="16" t="s">
        <v>147</v>
      </c>
      <c r="D24" s="17">
        <v>0.08</v>
      </c>
      <c r="E24" s="16">
        <v>8</v>
      </c>
      <c r="F24" s="18" t="s">
        <v>148</v>
      </c>
      <c r="G24" s="19" t="s">
        <v>149</v>
      </c>
      <c r="H24" s="5" t="s">
        <v>150</v>
      </c>
      <c r="I24" s="27">
        <v>8</v>
      </c>
      <c r="J24" s="7"/>
    </row>
    <row r="25" spans="1:13" ht="108" customHeight="1" x14ac:dyDescent="0.25">
      <c r="A25" s="33"/>
      <c r="B25" s="27" t="s">
        <v>9</v>
      </c>
      <c r="C25" s="16" t="s">
        <v>151</v>
      </c>
      <c r="D25" s="17">
        <v>0.08</v>
      </c>
      <c r="E25" s="16">
        <v>8</v>
      </c>
      <c r="F25" s="6" t="s">
        <v>152</v>
      </c>
      <c r="G25" s="5" t="s">
        <v>153</v>
      </c>
      <c r="H25" s="5" t="s">
        <v>154</v>
      </c>
      <c r="I25" s="27">
        <v>8</v>
      </c>
      <c r="J25" s="7"/>
      <c r="L25" s="1">
        <f>1-2.16%</f>
        <v>0.97840000000000005</v>
      </c>
      <c r="M25" s="1">
        <f>L25*E25</f>
        <v>7.8272000000000004</v>
      </c>
    </row>
    <row r="26" spans="1:13" ht="75.599999999999994" customHeight="1" x14ac:dyDescent="0.25">
      <c r="A26" s="33" t="s">
        <v>74</v>
      </c>
      <c r="B26" s="33" t="s">
        <v>10</v>
      </c>
      <c r="C26" s="16" t="s">
        <v>167</v>
      </c>
      <c r="D26" s="10">
        <v>0.08</v>
      </c>
      <c r="E26" s="27">
        <v>8</v>
      </c>
      <c r="F26" s="6" t="s">
        <v>78</v>
      </c>
      <c r="G26" s="5" t="s">
        <v>79</v>
      </c>
      <c r="H26" s="5" t="s">
        <v>80</v>
      </c>
      <c r="I26" s="16">
        <v>8</v>
      </c>
      <c r="J26" s="7"/>
    </row>
    <row r="27" spans="1:13" ht="139.19999999999999" customHeight="1" x14ac:dyDescent="0.25">
      <c r="A27" s="33"/>
      <c r="B27" s="33"/>
      <c r="C27" s="27" t="s">
        <v>58</v>
      </c>
      <c r="D27" s="10">
        <v>0.08</v>
      </c>
      <c r="E27" s="27">
        <v>8</v>
      </c>
      <c r="F27" s="5" t="s">
        <v>27</v>
      </c>
      <c r="G27" s="5" t="s">
        <v>75</v>
      </c>
      <c r="H27" s="5" t="s">
        <v>160</v>
      </c>
      <c r="I27" s="27">
        <v>8</v>
      </c>
      <c r="J27" s="7"/>
    </row>
    <row r="28" spans="1:13" ht="94.8" customHeight="1" x14ac:dyDescent="0.25">
      <c r="A28" s="34" t="s">
        <v>73</v>
      </c>
      <c r="B28" s="35"/>
      <c r="C28" s="27" t="s">
        <v>61</v>
      </c>
      <c r="D28" s="10">
        <v>0.04</v>
      </c>
      <c r="E28" s="27">
        <v>4</v>
      </c>
      <c r="F28" s="5" t="s">
        <v>62</v>
      </c>
      <c r="G28" s="5" t="s">
        <v>72</v>
      </c>
      <c r="H28" s="5" t="s">
        <v>159</v>
      </c>
      <c r="I28" s="27">
        <v>3</v>
      </c>
      <c r="J28" s="5" t="s">
        <v>193</v>
      </c>
      <c r="L28" s="1">
        <f>0.78+0.84</f>
        <v>1.62</v>
      </c>
      <c r="M28" s="1">
        <f>L28/2</f>
        <v>0.81</v>
      </c>
    </row>
    <row r="29" spans="1:13" s="14" customFormat="1" ht="20.100000000000001" customHeight="1" x14ac:dyDescent="0.15">
      <c r="A29" s="11"/>
      <c r="B29" s="15" t="s">
        <v>48</v>
      </c>
      <c r="C29" s="12"/>
      <c r="D29" s="13">
        <f>SUM(D5:D28)</f>
        <v>1</v>
      </c>
      <c r="E29" s="12">
        <f>SUM(E5:E28)</f>
        <v>100</v>
      </c>
      <c r="F29" s="11"/>
      <c r="G29" s="11"/>
      <c r="H29" s="11"/>
      <c r="I29" s="12">
        <f>SUM(I5:I28)</f>
        <v>91.06</v>
      </c>
      <c r="J29" s="11"/>
    </row>
    <row r="35" spans="12:17" x14ac:dyDescent="0.25">
      <c r="M35" s="1">
        <v>1</v>
      </c>
      <c r="N35" s="1">
        <v>2</v>
      </c>
      <c r="O35" s="1">
        <v>3</v>
      </c>
      <c r="P35" s="1">
        <v>4</v>
      </c>
      <c r="Q35" s="1">
        <v>5</v>
      </c>
    </row>
    <row r="36" spans="12:17" x14ac:dyDescent="0.25">
      <c r="L36" s="1">
        <v>1</v>
      </c>
      <c r="M36" s="32">
        <v>100</v>
      </c>
      <c r="N36" s="32">
        <v>100</v>
      </c>
      <c r="O36" s="32">
        <v>100</v>
      </c>
      <c r="P36" s="32">
        <v>100</v>
      </c>
      <c r="Q36" s="32">
        <v>100</v>
      </c>
    </row>
    <row r="37" spans="12:17" x14ac:dyDescent="0.25">
      <c r="L37" s="1">
        <v>2</v>
      </c>
      <c r="M37" s="32">
        <v>100</v>
      </c>
      <c r="N37" s="32">
        <v>100</v>
      </c>
      <c r="O37" s="32">
        <v>100</v>
      </c>
      <c r="P37" s="32">
        <v>100</v>
      </c>
      <c r="Q37" s="32">
        <v>100</v>
      </c>
    </row>
    <row r="38" spans="12:17" x14ac:dyDescent="0.25">
      <c r="L38" s="1">
        <v>3</v>
      </c>
      <c r="M38" s="32">
        <v>100</v>
      </c>
      <c r="N38" s="32">
        <v>100</v>
      </c>
      <c r="O38" s="32">
        <v>100</v>
      </c>
      <c r="P38" s="32">
        <v>100</v>
      </c>
      <c r="Q38" s="32">
        <v>100</v>
      </c>
    </row>
    <row r="39" spans="12:17" x14ac:dyDescent="0.25">
      <c r="L39" s="1">
        <v>4</v>
      </c>
      <c r="M39" s="32">
        <v>100</v>
      </c>
      <c r="N39" s="32">
        <v>100</v>
      </c>
      <c r="O39" s="32">
        <v>100</v>
      </c>
      <c r="P39" s="32">
        <v>100</v>
      </c>
      <c r="Q39" s="32">
        <v>100</v>
      </c>
    </row>
    <row r="40" spans="12:17" x14ac:dyDescent="0.25">
      <c r="L40" s="1">
        <v>5</v>
      </c>
      <c r="M40" s="32">
        <v>100</v>
      </c>
      <c r="N40" s="32">
        <v>100</v>
      </c>
      <c r="O40" s="32">
        <v>100</v>
      </c>
      <c r="P40" s="32">
        <v>100</v>
      </c>
      <c r="Q40" s="32">
        <v>100</v>
      </c>
    </row>
    <row r="41" spans="12:17" x14ac:dyDescent="0.25">
      <c r="L41" s="1">
        <v>6</v>
      </c>
      <c r="M41" s="32">
        <v>100</v>
      </c>
      <c r="N41" s="32">
        <v>100</v>
      </c>
      <c r="O41" s="32">
        <v>100</v>
      </c>
      <c r="P41" s="32">
        <v>60</v>
      </c>
      <c r="Q41" s="32">
        <v>100</v>
      </c>
    </row>
    <row r="42" spans="12:17" x14ac:dyDescent="0.25">
      <c r="L42" s="1">
        <v>7</v>
      </c>
      <c r="M42" s="32">
        <v>100</v>
      </c>
      <c r="N42" s="32">
        <v>100</v>
      </c>
      <c r="O42" s="32">
        <v>100</v>
      </c>
      <c r="P42" s="32">
        <v>100</v>
      </c>
      <c r="Q42" s="32">
        <v>100</v>
      </c>
    </row>
    <row r="43" spans="12:17" x14ac:dyDescent="0.25">
      <c r="L43" s="1">
        <v>8</v>
      </c>
      <c r="M43" s="32">
        <v>100</v>
      </c>
      <c r="N43" s="32">
        <v>100</v>
      </c>
      <c r="O43" s="32">
        <v>100</v>
      </c>
      <c r="P43" s="32">
        <v>100</v>
      </c>
      <c r="Q43" s="32">
        <v>100</v>
      </c>
    </row>
    <row r="44" spans="12:17" x14ac:dyDescent="0.25">
      <c r="L44" s="1">
        <v>9</v>
      </c>
      <c r="M44" s="32">
        <v>80</v>
      </c>
      <c r="N44" s="32">
        <v>80</v>
      </c>
      <c r="O44" s="32">
        <v>80</v>
      </c>
      <c r="P44" s="32">
        <v>80</v>
      </c>
      <c r="Q44" s="32">
        <v>80</v>
      </c>
    </row>
    <row r="45" spans="12:17" x14ac:dyDescent="0.25">
      <c r="L45" s="1">
        <v>10</v>
      </c>
      <c r="M45" s="32">
        <v>100</v>
      </c>
      <c r="N45" s="32">
        <v>100</v>
      </c>
      <c r="O45" s="32">
        <v>100</v>
      </c>
      <c r="P45" s="32">
        <v>100</v>
      </c>
      <c r="Q45" s="32">
        <v>100</v>
      </c>
    </row>
    <row r="46" spans="12:17" x14ac:dyDescent="0.25">
      <c r="L46" s="1">
        <v>11</v>
      </c>
      <c r="M46" s="32">
        <v>100</v>
      </c>
      <c r="N46" s="32">
        <v>100</v>
      </c>
      <c r="O46" s="32">
        <v>100</v>
      </c>
      <c r="P46" s="32">
        <v>100</v>
      </c>
      <c r="Q46" s="32">
        <v>100</v>
      </c>
    </row>
    <row r="47" spans="12:17" x14ac:dyDescent="0.25">
      <c r="L47" s="1">
        <v>12</v>
      </c>
      <c r="M47" s="32">
        <v>100</v>
      </c>
      <c r="N47" s="32">
        <v>100</v>
      </c>
      <c r="O47" s="32">
        <v>100</v>
      </c>
      <c r="P47" s="32">
        <v>100</v>
      </c>
      <c r="Q47" s="32">
        <v>100</v>
      </c>
    </row>
    <row r="48" spans="12:17" x14ac:dyDescent="0.25">
      <c r="L48" s="1">
        <v>13</v>
      </c>
      <c r="M48" s="32">
        <v>100</v>
      </c>
      <c r="N48" s="32">
        <v>100</v>
      </c>
      <c r="O48" s="32">
        <v>100</v>
      </c>
      <c r="P48" s="32">
        <v>100</v>
      </c>
      <c r="Q48" s="32">
        <v>100</v>
      </c>
    </row>
    <row r="49" spans="12:17" x14ac:dyDescent="0.25">
      <c r="L49" s="1">
        <v>14</v>
      </c>
      <c r="M49" s="32">
        <v>100</v>
      </c>
      <c r="N49" s="32">
        <v>100</v>
      </c>
      <c r="O49" s="32">
        <v>100</v>
      </c>
      <c r="P49" s="32">
        <v>100</v>
      </c>
      <c r="Q49" s="32">
        <v>100</v>
      </c>
    </row>
    <row r="50" spans="12:17" x14ac:dyDescent="0.25">
      <c r="L50" s="1">
        <v>15</v>
      </c>
      <c r="M50" s="32">
        <v>100</v>
      </c>
      <c r="N50" s="32">
        <v>100</v>
      </c>
      <c r="O50" s="32">
        <v>100</v>
      </c>
      <c r="P50" s="32">
        <v>100</v>
      </c>
      <c r="Q50" s="32">
        <v>100</v>
      </c>
    </row>
    <row r="51" spans="12:17" x14ac:dyDescent="0.25">
      <c r="L51" s="1">
        <v>16</v>
      </c>
      <c r="M51" s="32">
        <v>100</v>
      </c>
      <c r="N51" s="32">
        <v>100</v>
      </c>
      <c r="O51" s="32">
        <v>100</v>
      </c>
      <c r="P51" s="32">
        <v>100</v>
      </c>
      <c r="Q51" s="32">
        <v>100</v>
      </c>
    </row>
    <row r="52" spans="12:17" x14ac:dyDescent="0.25">
      <c r="L52" s="1">
        <v>17</v>
      </c>
      <c r="M52" s="32">
        <v>100</v>
      </c>
      <c r="N52" s="32">
        <v>100</v>
      </c>
      <c r="O52" s="32">
        <v>100</v>
      </c>
      <c r="P52" s="32">
        <v>100</v>
      </c>
      <c r="Q52" s="32">
        <v>100</v>
      </c>
    </row>
    <row r="53" spans="12:17" x14ac:dyDescent="0.25">
      <c r="L53" s="1">
        <v>18</v>
      </c>
      <c r="M53" s="32">
        <v>100</v>
      </c>
      <c r="N53" s="32">
        <v>100</v>
      </c>
      <c r="O53" s="32">
        <v>100</v>
      </c>
      <c r="P53" s="32">
        <v>100</v>
      </c>
      <c r="Q53" s="32">
        <v>100</v>
      </c>
    </row>
    <row r="54" spans="12:17" x14ac:dyDescent="0.25">
      <c r="L54" s="1">
        <v>19</v>
      </c>
      <c r="M54" s="32">
        <v>100</v>
      </c>
      <c r="N54" s="32">
        <v>100</v>
      </c>
      <c r="O54" s="32">
        <v>100</v>
      </c>
      <c r="P54" s="32">
        <v>100</v>
      </c>
      <c r="Q54" s="32">
        <v>100</v>
      </c>
    </row>
    <row r="55" spans="12:17" x14ac:dyDescent="0.25">
      <c r="L55" s="1">
        <v>20</v>
      </c>
      <c r="M55" s="32">
        <v>100</v>
      </c>
      <c r="N55" s="32">
        <v>100</v>
      </c>
      <c r="O55" s="32">
        <v>100</v>
      </c>
      <c r="P55" s="32">
        <v>100</v>
      </c>
      <c r="Q55" s="32">
        <v>100</v>
      </c>
    </row>
    <row r="56" spans="12:17" x14ac:dyDescent="0.25">
      <c r="L56" s="1">
        <v>21</v>
      </c>
      <c r="M56" s="32">
        <v>80</v>
      </c>
      <c r="N56" s="32">
        <v>80</v>
      </c>
      <c r="O56" s="32">
        <v>80</v>
      </c>
      <c r="P56" s="32">
        <v>80</v>
      </c>
      <c r="Q56" s="32">
        <v>80</v>
      </c>
    </row>
    <row r="57" spans="12:17" x14ac:dyDescent="0.25">
      <c r="L57" s="1">
        <v>22</v>
      </c>
      <c r="M57" s="32">
        <v>100</v>
      </c>
      <c r="N57" s="32">
        <v>100</v>
      </c>
      <c r="O57" s="32">
        <v>100</v>
      </c>
      <c r="P57" s="32">
        <v>100</v>
      </c>
      <c r="Q57" s="32">
        <v>100</v>
      </c>
    </row>
    <row r="58" spans="12:17" x14ac:dyDescent="0.25">
      <c r="L58" s="1">
        <v>23</v>
      </c>
      <c r="M58" s="32">
        <v>100</v>
      </c>
      <c r="N58" s="32">
        <v>100</v>
      </c>
      <c r="O58" s="32">
        <v>100</v>
      </c>
      <c r="P58" s="32">
        <v>100</v>
      </c>
      <c r="Q58" s="32">
        <v>100</v>
      </c>
    </row>
    <row r="59" spans="12:17" x14ac:dyDescent="0.25">
      <c r="L59" s="1">
        <v>24</v>
      </c>
      <c r="M59" s="32">
        <v>100</v>
      </c>
      <c r="N59" s="32">
        <v>100</v>
      </c>
      <c r="O59" s="32">
        <v>100</v>
      </c>
      <c r="P59" s="32">
        <v>100</v>
      </c>
      <c r="Q59" s="32">
        <v>100</v>
      </c>
    </row>
    <row r="60" spans="12:17" x14ac:dyDescent="0.25">
      <c r="L60" s="1">
        <v>25</v>
      </c>
      <c r="M60" s="32">
        <v>100</v>
      </c>
      <c r="N60" s="32">
        <v>100</v>
      </c>
      <c r="O60" s="32">
        <v>100</v>
      </c>
      <c r="P60" s="32">
        <v>100</v>
      </c>
      <c r="Q60" s="32">
        <v>100</v>
      </c>
    </row>
    <row r="61" spans="12:17" x14ac:dyDescent="0.25">
      <c r="L61" s="1">
        <v>26</v>
      </c>
      <c r="M61" s="32">
        <v>100</v>
      </c>
      <c r="N61" s="32">
        <v>100</v>
      </c>
      <c r="O61" s="32">
        <v>100</v>
      </c>
      <c r="P61" s="32">
        <v>100</v>
      </c>
      <c r="Q61" s="32">
        <v>100</v>
      </c>
    </row>
    <row r="62" spans="12:17" x14ac:dyDescent="0.25">
      <c r="L62" s="1">
        <v>27</v>
      </c>
      <c r="M62" s="32">
        <v>100</v>
      </c>
      <c r="N62" s="32">
        <v>100</v>
      </c>
      <c r="O62" s="32">
        <v>100</v>
      </c>
      <c r="P62" s="32">
        <v>100</v>
      </c>
      <c r="Q62" s="32">
        <v>100</v>
      </c>
    </row>
    <row r="63" spans="12:17" x14ac:dyDescent="0.25">
      <c r="L63" s="1">
        <v>28</v>
      </c>
      <c r="M63" s="32">
        <v>100</v>
      </c>
      <c r="N63" s="32">
        <v>100</v>
      </c>
      <c r="O63" s="32">
        <v>100</v>
      </c>
      <c r="P63" s="32">
        <v>100</v>
      </c>
      <c r="Q63" s="32">
        <v>100</v>
      </c>
    </row>
    <row r="64" spans="12:17" x14ac:dyDescent="0.25">
      <c r="L64" s="1">
        <v>29</v>
      </c>
      <c r="M64" s="32">
        <v>100</v>
      </c>
      <c r="N64" s="32">
        <v>100</v>
      </c>
      <c r="O64" s="32">
        <v>100</v>
      </c>
      <c r="P64" s="32">
        <v>100</v>
      </c>
      <c r="Q64" s="32">
        <v>100</v>
      </c>
    </row>
    <row r="65" spans="12:17" x14ac:dyDescent="0.25">
      <c r="L65" s="30">
        <f>AVERAGE(M65:Q65)</f>
        <v>98.34482758620689</v>
      </c>
      <c r="M65" s="30">
        <f>AVERAGE(M36:M64)</f>
        <v>98.620689655172413</v>
      </c>
      <c r="N65" s="30">
        <f>AVERAGE(N36:N64)</f>
        <v>98.620689655172413</v>
      </c>
      <c r="O65" s="30">
        <f>AVERAGE(O36:O64)</f>
        <v>98.620689655172413</v>
      </c>
      <c r="P65" s="30">
        <f>AVERAGE(P36:P64)</f>
        <v>97.241379310344826</v>
      </c>
      <c r="Q65" s="30">
        <f>AVERAGE(Q36:Q64)</f>
        <v>98.620689655172413</v>
      </c>
    </row>
  </sheetData>
  <mergeCells count="27">
    <mergeCell ref="A28:B28"/>
    <mergeCell ref="B5:B6"/>
    <mergeCell ref="B7:B8"/>
    <mergeCell ref="B9:B10"/>
    <mergeCell ref="B11:B12"/>
    <mergeCell ref="B14:B15"/>
    <mergeCell ref="B16:B19"/>
    <mergeCell ref="B20:B23"/>
    <mergeCell ref="A26:A27"/>
    <mergeCell ref="B26:B27"/>
    <mergeCell ref="A5:A8"/>
    <mergeCell ref="A9:A10"/>
    <mergeCell ref="A11:A12"/>
    <mergeCell ref="A13:A15"/>
    <mergeCell ref="A16:A19"/>
    <mergeCell ref="A20:A23"/>
    <mergeCell ref="A24:A25"/>
    <mergeCell ref="A2:J2"/>
    <mergeCell ref="A3:A4"/>
    <mergeCell ref="B3:B4"/>
    <mergeCell ref="C3:C4"/>
    <mergeCell ref="D3:E3"/>
    <mergeCell ref="F3:F4"/>
    <mergeCell ref="G3:G4"/>
    <mergeCell ref="H3:H4"/>
    <mergeCell ref="I3:I4"/>
    <mergeCell ref="J3:J4"/>
  </mergeCells>
  <phoneticPr fontId="1" type="noConversion"/>
  <printOptions horizontalCentered="1"/>
  <pageMargins left="0.39370078740157483" right="0.39370078740157483" top="0.78740157480314965" bottom="0.78740157480314965" header="0.31496062992125984" footer="0.39370078740157483"/>
  <pageSetup paperSize="9" firstPageNumber="32" orientation="landscape" useFirstPageNumber="1" r:id="rId1"/>
  <headerFooter>
    <oddFooter>&amp;C&amp;"Calibri,常规"&amp;9&amp;P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view="pageBreakPreview" topLeftCell="A28" zoomScaleNormal="100" zoomScaleSheetLayoutView="100" workbookViewId="0">
      <selection activeCell="I16" sqref="I16:I25"/>
    </sheetView>
  </sheetViews>
  <sheetFormatPr defaultColWidth="9" defaultRowHeight="17.399999999999999" x14ac:dyDescent="0.25"/>
  <cols>
    <col min="1" max="1" width="6.33203125" style="1" customWidth="1"/>
    <col min="2" max="2" width="4.88671875" style="1" customWidth="1"/>
    <col min="3" max="3" width="7.77734375" style="4" customWidth="1"/>
    <col min="4" max="4" width="4.77734375" style="8" customWidth="1"/>
    <col min="5" max="5" width="5.109375" style="4" customWidth="1"/>
    <col min="6" max="6" width="25" style="1" customWidth="1"/>
    <col min="7" max="7" width="49.6640625" style="1" customWidth="1"/>
    <col min="8" max="8" width="18.6640625" style="1" customWidth="1"/>
    <col min="9" max="9" width="8.109375" style="1" customWidth="1"/>
    <col min="10" max="10" width="10.6640625" style="1" customWidth="1"/>
    <col min="11" max="16384" width="9" style="1"/>
  </cols>
  <sheetData>
    <row r="1" spans="1:10" x14ac:dyDescent="0.25">
      <c r="A1" s="2" t="s">
        <v>16</v>
      </c>
    </row>
    <row r="2" spans="1:10" ht="36.75" customHeight="1" x14ac:dyDescent="0.25">
      <c r="A2" s="39" t="s">
        <v>33</v>
      </c>
      <c r="B2" s="39"/>
      <c r="C2" s="39"/>
      <c r="D2" s="39"/>
      <c r="E2" s="39"/>
      <c r="F2" s="39"/>
      <c r="G2" s="39"/>
      <c r="H2" s="39"/>
      <c r="I2" s="39"/>
      <c r="J2" s="39"/>
    </row>
    <row r="3" spans="1:10" ht="20.100000000000001" customHeight="1" x14ac:dyDescent="0.25">
      <c r="A3" s="40" t="s">
        <v>49</v>
      </c>
      <c r="B3" s="40" t="s">
        <v>46</v>
      </c>
      <c r="C3" s="40" t="s">
        <v>47</v>
      </c>
      <c r="D3" s="40" t="s">
        <v>42</v>
      </c>
      <c r="E3" s="40"/>
      <c r="F3" s="40" t="s">
        <v>34</v>
      </c>
      <c r="G3" s="40" t="s">
        <v>35</v>
      </c>
      <c r="H3" s="41" t="s">
        <v>60</v>
      </c>
      <c r="I3" s="40" t="s">
        <v>44</v>
      </c>
      <c r="J3" s="40" t="s">
        <v>45</v>
      </c>
    </row>
    <row r="4" spans="1:10" s="3" customFormat="1" x14ac:dyDescent="0.25">
      <c r="A4" s="40"/>
      <c r="B4" s="40"/>
      <c r="C4" s="40"/>
      <c r="D4" s="9" t="s">
        <v>40</v>
      </c>
      <c r="E4" s="25" t="s">
        <v>41</v>
      </c>
      <c r="F4" s="40"/>
      <c r="G4" s="40"/>
      <c r="H4" s="42"/>
      <c r="I4" s="40"/>
      <c r="J4" s="40"/>
    </row>
    <row r="5" spans="1:10" ht="120" x14ac:dyDescent="0.25">
      <c r="A5" s="33" t="s">
        <v>39</v>
      </c>
      <c r="B5" s="33" t="s">
        <v>19</v>
      </c>
      <c r="C5" s="27" t="s">
        <v>50</v>
      </c>
      <c r="D5" s="10">
        <v>0.04</v>
      </c>
      <c r="E5" s="27">
        <v>4</v>
      </c>
      <c r="F5" s="5" t="s">
        <v>0</v>
      </c>
      <c r="G5" s="5" t="s">
        <v>30</v>
      </c>
      <c r="H5" s="5" t="s">
        <v>63</v>
      </c>
      <c r="I5" s="27">
        <v>4</v>
      </c>
      <c r="J5" s="7"/>
    </row>
    <row r="6" spans="1:10" ht="72" customHeight="1" x14ac:dyDescent="0.25">
      <c r="A6" s="33"/>
      <c r="B6" s="33"/>
      <c r="C6" s="27" t="s">
        <v>51</v>
      </c>
      <c r="D6" s="10">
        <v>0.04</v>
      </c>
      <c r="E6" s="27">
        <v>4</v>
      </c>
      <c r="F6" s="5" t="s">
        <v>17</v>
      </c>
      <c r="G6" s="5" t="s">
        <v>43</v>
      </c>
      <c r="H6" s="5" t="s">
        <v>81</v>
      </c>
      <c r="I6" s="27">
        <v>4</v>
      </c>
      <c r="J6" s="7"/>
    </row>
    <row r="7" spans="1:10" ht="96" customHeight="1" x14ac:dyDescent="0.25">
      <c r="A7" s="33"/>
      <c r="B7" s="33" t="s">
        <v>1</v>
      </c>
      <c r="C7" s="27" t="s">
        <v>52</v>
      </c>
      <c r="D7" s="10">
        <v>0.03</v>
      </c>
      <c r="E7" s="27">
        <v>3</v>
      </c>
      <c r="F7" s="5" t="s">
        <v>12</v>
      </c>
      <c r="G7" s="5" t="s">
        <v>20</v>
      </c>
      <c r="H7" s="5" t="s">
        <v>63</v>
      </c>
      <c r="I7" s="27">
        <v>3</v>
      </c>
      <c r="J7" s="7"/>
    </row>
    <row r="8" spans="1:10" ht="66.75" customHeight="1" x14ac:dyDescent="0.25">
      <c r="A8" s="33"/>
      <c r="B8" s="33"/>
      <c r="C8" s="27" t="s">
        <v>18</v>
      </c>
      <c r="D8" s="10">
        <v>0.03</v>
      </c>
      <c r="E8" s="27">
        <v>3</v>
      </c>
      <c r="F8" s="5" t="s">
        <v>13</v>
      </c>
      <c r="G8" s="5" t="s">
        <v>21</v>
      </c>
      <c r="H8" s="5" t="s">
        <v>63</v>
      </c>
      <c r="I8" s="27">
        <v>3</v>
      </c>
      <c r="J8" s="7"/>
    </row>
    <row r="9" spans="1:10" ht="78.75" customHeight="1" x14ac:dyDescent="0.25">
      <c r="A9" s="33"/>
      <c r="B9" s="33" t="s">
        <v>2</v>
      </c>
      <c r="C9" s="27" t="s">
        <v>53</v>
      </c>
      <c r="D9" s="10">
        <v>0.03</v>
      </c>
      <c r="E9" s="27">
        <v>3</v>
      </c>
      <c r="F9" s="5" t="s">
        <v>14</v>
      </c>
      <c r="G9" s="5" t="s">
        <v>31</v>
      </c>
      <c r="H9" s="5" t="s">
        <v>63</v>
      </c>
      <c r="I9" s="27">
        <v>3</v>
      </c>
      <c r="J9" s="7"/>
    </row>
    <row r="10" spans="1:10" ht="65.25" customHeight="1" x14ac:dyDescent="0.25">
      <c r="A10" s="33"/>
      <c r="B10" s="33"/>
      <c r="C10" s="27" t="s">
        <v>54</v>
      </c>
      <c r="D10" s="10">
        <v>0.03</v>
      </c>
      <c r="E10" s="27">
        <v>3</v>
      </c>
      <c r="F10" s="5" t="s">
        <v>23</v>
      </c>
      <c r="G10" s="5" t="s">
        <v>36</v>
      </c>
      <c r="H10" s="5" t="s">
        <v>81</v>
      </c>
      <c r="I10" s="27">
        <v>3</v>
      </c>
      <c r="J10" s="7"/>
    </row>
    <row r="11" spans="1:10" ht="48" x14ac:dyDescent="0.25">
      <c r="A11" s="33" t="s">
        <v>37</v>
      </c>
      <c r="B11" s="33" t="s">
        <v>11</v>
      </c>
      <c r="C11" s="27" t="s">
        <v>3</v>
      </c>
      <c r="D11" s="10">
        <v>0.04</v>
      </c>
      <c r="E11" s="27">
        <v>4</v>
      </c>
      <c r="F11" s="5" t="s">
        <v>22</v>
      </c>
      <c r="G11" s="5" t="s">
        <v>83</v>
      </c>
      <c r="H11" s="5" t="s">
        <v>65</v>
      </c>
      <c r="I11" s="27">
        <v>4</v>
      </c>
      <c r="J11" s="7"/>
    </row>
    <row r="12" spans="1:10" ht="39.75" customHeight="1" x14ac:dyDescent="0.25">
      <c r="A12" s="33"/>
      <c r="B12" s="33"/>
      <c r="C12" s="27" t="s">
        <v>4</v>
      </c>
      <c r="D12" s="10">
        <v>0.04</v>
      </c>
      <c r="E12" s="27">
        <v>4</v>
      </c>
      <c r="F12" s="5" t="s">
        <v>15</v>
      </c>
      <c r="G12" s="5" t="s">
        <v>82</v>
      </c>
      <c r="H12" s="5" t="s">
        <v>64</v>
      </c>
      <c r="I12" s="24">
        <f>ROUND(1987654.5/5918673.5*E13,2)</f>
        <v>1.34</v>
      </c>
      <c r="J12" s="7"/>
    </row>
    <row r="13" spans="1:10" ht="84" customHeight="1" x14ac:dyDescent="0.25">
      <c r="A13" s="33"/>
      <c r="B13" s="27" t="s">
        <v>11</v>
      </c>
      <c r="C13" s="27" t="s">
        <v>55</v>
      </c>
      <c r="D13" s="10">
        <v>0.04</v>
      </c>
      <c r="E13" s="27">
        <v>4</v>
      </c>
      <c r="F13" s="5" t="s">
        <v>24</v>
      </c>
      <c r="G13" s="5" t="s">
        <v>29</v>
      </c>
      <c r="H13" s="5" t="s">
        <v>63</v>
      </c>
      <c r="I13" s="27">
        <v>4</v>
      </c>
      <c r="J13" s="7"/>
    </row>
    <row r="14" spans="1:10" ht="60" x14ac:dyDescent="0.25">
      <c r="A14" s="33"/>
      <c r="B14" s="33" t="s">
        <v>5</v>
      </c>
      <c r="C14" s="27" t="s">
        <v>56</v>
      </c>
      <c r="D14" s="10">
        <v>0.04</v>
      </c>
      <c r="E14" s="27">
        <v>4</v>
      </c>
      <c r="F14" s="5" t="s">
        <v>28</v>
      </c>
      <c r="G14" s="5" t="s">
        <v>32</v>
      </c>
      <c r="H14" s="5" t="s">
        <v>81</v>
      </c>
      <c r="I14" s="27">
        <v>2</v>
      </c>
      <c r="J14" s="7"/>
    </row>
    <row r="15" spans="1:10" ht="97.8" customHeight="1" x14ac:dyDescent="0.25">
      <c r="A15" s="33"/>
      <c r="B15" s="33"/>
      <c r="C15" s="27" t="s">
        <v>57</v>
      </c>
      <c r="D15" s="10">
        <v>0.04</v>
      </c>
      <c r="E15" s="27">
        <v>4</v>
      </c>
      <c r="F15" s="5" t="s">
        <v>25</v>
      </c>
      <c r="G15" s="5" t="s">
        <v>26</v>
      </c>
      <c r="H15" s="5" t="s">
        <v>63</v>
      </c>
      <c r="I15" s="27">
        <v>4</v>
      </c>
      <c r="J15" s="7"/>
    </row>
    <row r="16" spans="1:10" ht="60" x14ac:dyDescent="0.25">
      <c r="A16" s="36" t="s">
        <v>38</v>
      </c>
      <c r="B16" s="36" t="s">
        <v>6</v>
      </c>
      <c r="C16" s="27" t="s">
        <v>112</v>
      </c>
      <c r="D16" s="29">
        <v>2.5000000000000001E-2</v>
      </c>
      <c r="E16" s="27">
        <v>2.5</v>
      </c>
      <c r="F16" s="6" t="s">
        <v>120</v>
      </c>
      <c r="G16" s="5" t="s">
        <v>113</v>
      </c>
      <c r="H16" s="5" t="s">
        <v>105</v>
      </c>
      <c r="I16" s="27">
        <v>2.5</v>
      </c>
      <c r="J16" s="7"/>
    </row>
    <row r="17" spans="1:13" ht="60" x14ac:dyDescent="0.25">
      <c r="A17" s="37"/>
      <c r="B17" s="37"/>
      <c r="C17" s="27" t="s">
        <v>114</v>
      </c>
      <c r="D17" s="29">
        <v>2.5000000000000001E-2</v>
      </c>
      <c r="E17" s="27">
        <v>2.5</v>
      </c>
      <c r="F17" s="6" t="s">
        <v>123</v>
      </c>
      <c r="G17" s="5" t="s">
        <v>115</v>
      </c>
      <c r="H17" s="5" t="s">
        <v>105</v>
      </c>
      <c r="I17" s="27">
        <v>2.5</v>
      </c>
      <c r="J17" s="7"/>
    </row>
    <row r="18" spans="1:13" ht="60" x14ac:dyDescent="0.25">
      <c r="A18" s="37"/>
      <c r="B18" s="37"/>
      <c r="C18" s="27" t="s">
        <v>116</v>
      </c>
      <c r="D18" s="29">
        <v>2.5000000000000001E-2</v>
      </c>
      <c r="E18" s="27">
        <v>2.5</v>
      </c>
      <c r="F18" s="6" t="s">
        <v>124</v>
      </c>
      <c r="G18" s="5" t="s">
        <v>117</v>
      </c>
      <c r="H18" s="5" t="s">
        <v>105</v>
      </c>
      <c r="I18" s="27">
        <v>2.5</v>
      </c>
      <c r="J18" s="7"/>
    </row>
    <row r="19" spans="1:13" ht="60" x14ac:dyDescent="0.25">
      <c r="A19" s="37"/>
      <c r="B19" s="37"/>
      <c r="C19" s="27" t="s">
        <v>118</v>
      </c>
      <c r="D19" s="29">
        <v>2.5000000000000001E-2</v>
      </c>
      <c r="E19" s="27">
        <v>2.5</v>
      </c>
      <c r="F19" s="6" t="s">
        <v>125</v>
      </c>
      <c r="G19" s="5" t="s">
        <v>119</v>
      </c>
      <c r="H19" s="5" t="s">
        <v>105</v>
      </c>
      <c r="I19" s="27">
        <v>2.5</v>
      </c>
      <c r="J19" s="7"/>
    </row>
    <row r="20" spans="1:13" ht="84.75" customHeight="1" x14ac:dyDescent="0.25">
      <c r="A20" s="37"/>
      <c r="B20" s="36" t="s">
        <v>7</v>
      </c>
      <c r="C20" s="16" t="s">
        <v>126</v>
      </c>
      <c r="D20" s="29">
        <v>2.5000000000000001E-2</v>
      </c>
      <c r="E20" s="27">
        <v>2.5</v>
      </c>
      <c r="F20" s="6" t="s">
        <v>138</v>
      </c>
      <c r="G20" s="5" t="s">
        <v>132</v>
      </c>
      <c r="H20" s="5" t="s">
        <v>133</v>
      </c>
      <c r="I20" s="27">
        <v>2.5</v>
      </c>
      <c r="J20" s="7"/>
    </row>
    <row r="21" spans="1:13" ht="84.75" customHeight="1" x14ac:dyDescent="0.25">
      <c r="A21" s="37"/>
      <c r="B21" s="37"/>
      <c r="C21" s="16" t="s">
        <v>127</v>
      </c>
      <c r="D21" s="29">
        <v>2.5000000000000001E-2</v>
      </c>
      <c r="E21" s="27">
        <v>2.5</v>
      </c>
      <c r="F21" s="6" t="s">
        <v>139</v>
      </c>
      <c r="G21" s="5" t="s">
        <v>128</v>
      </c>
      <c r="H21" s="5" t="s">
        <v>134</v>
      </c>
      <c r="I21" s="27">
        <v>2.5</v>
      </c>
      <c r="J21" s="7"/>
    </row>
    <row r="22" spans="1:13" ht="84.75" customHeight="1" x14ac:dyDescent="0.25">
      <c r="A22" s="37"/>
      <c r="B22" s="37"/>
      <c r="C22" s="16" t="s">
        <v>129</v>
      </c>
      <c r="D22" s="29">
        <v>2.5000000000000001E-2</v>
      </c>
      <c r="E22" s="27">
        <v>2.5</v>
      </c>
      <c r="F22" s="6" t="s">
        <v>140</v>
      </c>
      <c r="G22" s="5" t="s">
        <v>135</v>
      </c>
      <c r="H22" s="5" t="s">
        <v>136</v>
      </c>
      <c r="I22" s="27">
        <v>2.5</v>
      </c>
      <c r="J22" s="7"/>
    </row>
    <row r="23" spans="1:13" ht="84.75" customHeight="1" x14ac:dyDescent="0.25">
      <c r="A23" s="37"/>
      <c r="B23" s="38"/>
      <c r="C23" s="16" t="s">
        <v>130</v>
      </c>
      <c r="D23" s="29">
        <v>2.5000000000000001E-2</v>
      </c>
      <c r="E23" s="27">
        <v>2.5</v>
      </c>
      <c r="F23" s="6" t="s">
        <v>141</v>
      </c>
      <c r="G23" s="5" t="s">
        <v>131</v>
      </c>
      <c r="H23" s="5" t="s">
        <v>137</v>
      </c>
      <c r="I23" s="27">
        <v>2.5</v>
      </c>
      <c r="J23" s="7"/>
    </row>
    <row r="24" spans="1:13" ht="81.599999999999994" customHeight="1" x14ac:dyDescent="0.25">
      <c r="A24" s="37"/>
      <c r="B24" s="26" t="s">
        <v>8</v>
      </c>
      <c r="C24" s="16" t="s">
        <v>66</v>
      </c>
      <c r="D24" s="17">
        <v>0.1</v>
      </c>
      <c r="E24" s="16">
        <v>10</v>
      </c>
      <c r="F24" s="18" t="s">
        <v>59</v>
      </c>
      <c r="G24" s="19" t="s">
        <v>67</v>
      </c>
      <c r="H24" s="5" t="s">
        <v>86</v>
      </c>
      <c r="I24" s="27">
        <v>10</v>
      </c>
      <c r="J24" s="7"/>
    </row>
    <row r="25" spans="1:13" ht="96.75" customHeight="1" x14ac:dyDescent="0.25">
      <c r="A25" s="38"/>
      <c r="B25" s="27" t="s">
        <v>9</v>
      </c>
      <c r="C25" s="16" t="s">
        <v>68</v>
      </c>
      <c r="D25" s="17">
        <v>0.1</v>
      </c>
      <c r="E25" s="16">
        <v>10</v>
      </c>
      <c r="F25" s="6" t="s">
        <v>69</v>
      </c>
      <c r="G25" s="5" t="s">
        <v>70</v>
      </c>
      <c r="H25" s="5" t="s">
        <v>71</v>
      </c>
      <c r="I25" s="27">
        <f>ROUND((1-99274.3/4602000)*E25,2)</f>
        <v>9.7799999999999994</v>
      </c>
      <c r="J25" s="7"/>
    </row>
    <row r="26" spans="1:13" ht="60" x14ac:dyDescent="0.25">
      <c r="A26" s="33" t="s">
        <v>74</v>
      </c>
      <c r="B26" s="33" t="s">
        <v>10</v>
      </c>
      <c r="C26" s="16" t="s">
        <v>77</v>
      </c>
      <c r="D26" s="10">
        <v>0.08</v>
      </c>
      <c r="E26" s="27">
        <v>8</v>
      </c>
      <c r="F26" s="6" t="s">
        <v>78</v>
      </c>
      <c r="G26" s="5" t="s">
        <v>79</v>
      </c>
      <c r="H26" s="5" t="s">
        <v>80</v>
      </c>
      <c r="I26" s="16">
        <v>8</v>
      </c>
      <c r="J26" s="7"/>
    </row>
    <row r="27" spans="1:13" ht="54" customHeight="1" x14ac:dyDescent="0.25">
      <c r="A27" s="33"/>
      <c r="B27" s="33"/>
      <c r="C27" s="27" t="s">
        <v>58</v>
      </c>
      <c r="D27" s="10">
        <v>0.08</v>
      </c>
      <c r="E27" s="27">
        <v>8</v>
      </c>
      <c r="F27" s="5" t="s">
        <v>27</v>
      </c>
      <c r="G27" s="5" t="s">
        <v>75</v>
      </c>
      <c r="H27" s="5" t="s">
        <v>76</v>
      </c>
      <c r="I27" s="27">
        <v>8</v>
      </c>
      <c r="J27" s="7"/>
    </row>
    <row r="28" spans="1:13" ht="60" x14ac:dyDescent="0.25">
      <c r="A28" s="34" t="s">
        <v>73</v>
      </c>
      <c r="B28" s="35"/>
      <c r="C28" s="27" t="s">
        <v>61</v>
      </c>
      <c r="D28" s="10">
        <v>0.04</v>
      </c>
      <c r="E28" s="27">
        <v>4</v>
      </c>
      <c r="F28" s="5" t="s">
        <v>62</v>
      </c>
      <c r="G28" s="5" t="s">
        <v>72</v>
      </c>
      <c r="H28" s="5" t="s">
        <v>81</v>
      </c>
      <c r="I28" s="27">
        <v>3</v>
      </c>
      <c r="J28" s="7"/>
      <c r="L28" s="1">
        <f>0.78+0.84</f>
        <v>1.62</v>
      </c>
      <c r="M28" s="1">
        <f>L28/2</f>
        <v>0.81</v>
      </c>
    </row>
    <row r="29" spans="1:13" s="14" customFormat="1" ht="20.100000000000001" customHeight="1" x14ac:dyDescent="0.15">
      <c r="A29" s="11"/>
      <c r="B29" s="15" t="s">
        <v>48</v>
      </c>
      <c r="C29" s="12"/>
      <c r="D29" s="13"/>
      <c r="E29" s="12">
        <f>SUM(E5:E28)</f>
        <v>100</v>
      </c>
      <c r="F29" s="11"/>
      <c r="G29" s="11"/>
      <c r="H29" s="11"/>
      <c r="I29" s="12">
        <f>SUM(I5:I28)</f>
        <v>94.12</v>
      </c>
      <c r="J29" s="11"/>
    </row>
  </sheetData>
  <mergeCells count="23">
    <mergeCell ref="A28:B28"/>
    <mergeCell ref="A5:A10"/>
    <mergeCell ref="B5:B6"/>
    <mergeCell ref="B7:B8"/>
    <mergeCell ref="B9:B10"/>
    <mergeCell ref="A11:A15"/>
    <mergeCell ref="B11:B12"/>
    <mergeCell ref="B14:B15"/>
    <mergeCell ref="A16:A25"/>
    <mergeCell ref="B16:B19"/>
    <mergeCell ref="B20:B23"/>
    <mergeCell ref="A26:A27"/>
    <mergeCell ref="B26:B27"/>
    <mergeCell ref="A2:J2"/>
    <mergeCell ref="A3:A4"/>
    <mergeCell ref="B3:B4"/>
    <mergeCell ref="C3:C4"/>
    <mergeCell ref="D3:E3"/>
    <mergeCell ref="F3:F4"/>
    <mergeCell ref="G3:G4"/>
    <mergeCell ref="H3:H4"/>
    <mergeCell ref="I3:I4"/>
    <mergeCell ref="J3:J4"/>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招商引资</vt:lpstr>
      <vt:lpstr>企业服务、区域形象</vt:lpstr>
      <vt:lpstr>互联网文化服务</vt:lpstr>
      <vt:lpstr>互联网文化服务!Print_Area</vt:lpstr>
      <vt:lpstr>企业服务、区域形象!Print_Area</vt:lpstr>
      <vt:lpstr>招商引资!Print_Area</vt:lpstr>
      <vt:lpstr>互联网文化服务!Print_Titles</vt:lpstr>
      <vt:lpstr>企业服务、区域形象!Print_Titles</vt:lpstr>
      <vt:lpstr>招商引资!Print_Titles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2022-08-03T13:39:40Z</dcterms:modified>
</cp:coreProperties>
</file>