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08" yWindow="-108" windowWidth="19416" windowHeight="10416"/>
  </bookViews>
  <sheets>
    <sheet name="信息宣传经费" sheetId="6" r:id="rId1"/>
    <sheet name="Sheet1" sheetId="8" r:id="rId2"/>
  </sheets>
  <definedNames>
    <definedName name="_xlnm.Print_Area" localSheetId="0">信息宣传经费!$A$1:$J$25</definedName>
    <definedName name="_xlnm.Print_Titles" localSheetId="0">信息宣传经费!$2:$4</definedName>
  </definedNames>
  <calcPr calcId="145621"/>
</workbook>
</file>

<file path=xl/calcChain.xml><?xml version="1.0" encoding="utf-8"?>
<calcChain xmlns="http://schemas.openxmlformats.org/spreadsheetml/2006/main">
  <c r="L12" i="6" l="1"/>
  <c r="K19" i="6" l="1"/>
  <c r="K12" i="6" l="1"/>
  <c r="K10" i="6"/>
  <c r="B8" i="8" l="1"/>
  <c r="B7" i="8"/>
  <c r="I25" i="6" l="1"/>
  <c r="E25" i="6" l="1"/>
</calcChain>
</file>

<file path=xl/sharedStrings.xml><?xml version="1.0" encoding="utf-8"?>
<sst xmlns="http://schemas.openxmlformats.org/spreadsheetml/2006/main" count="133" uniqueCount="124">
  <si>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</si>
  <si>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</si>
  <si>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</si>
  <si>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</si>
  <si>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</si>
  <si>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</si>
  <si>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</si>
  <si>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</si>
  <si>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</si>
  <si>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</si>
  <si>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</si>
  <si>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</si>
  <si>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</si>
  <si>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</si>
  <si>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</si>
  <si>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</si>
  <si>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</si>
  <si>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</si>
  <si>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</si>
  <si>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</si>
  <si>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</si>
  <si>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</si>
  <si>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</si>
  <si>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</si>
  <si>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</si>
  <si>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</si>
  <si>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</si>
  <si>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</si>
  <si>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</si>
  <si>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</si>
  <si>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</si>
  <si>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</si>
  <si>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</si>
  <si>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</si>
  <si>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</si>
  <si>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</si>
  <si>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</si>
  <si>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</si>
  <si>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</si>
  <si>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</si>
  <si>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</si>
  <si>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</si>
  <si>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</si>
  <si>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</si>
  <si>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</si>
  <si>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</si>
  <si>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</si>
  <si>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</si>
  <si>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</si>
  <si>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</si>
  <si>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</si>
  <si>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</si>
  <si>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</si>
  <si>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</si>
  <si>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得分=实际完成率×该指标分值。</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</si>
  <si>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</si>
  <si>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</si>
  <si>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</si>
  <si>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</si>
  <si>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自评
（4）</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</si>
  <si>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</si>
  <si>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</si>
  <si>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</si>
  <si>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</si>
  <si>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项目实际完成时间与计划完成时间的比率，用以反映和考核项目产出时效目标的实现程度。</t>
    <phoneticPr fontId="1" type="noConversion"/>
  </si>
  <si>
    <t>进度偏差率≥0，得满分；进度偏差率＜0，得分=（1+进度偏差率）×该指标分值。</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</si>
  <si>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</si>
  <si>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</si>
  <si>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</si>
  <si>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</si>
  <si>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</si>
  <si>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</si>
  <si>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</si>
  <si>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产出（32）</t>
    <phoneticPr fontId="1" type="noConversion"/>
  </si>
  <si>
    <t>效益（24）</t>
    <phoneticPr fontId="1" type="noConversion"/>
  </si>
  <si>
    <t>推广次数完成率=（实际推广次数/计划推广次数）×100%。
实际推广次数：本年度内项目实际推广次数。
计划推广次数：项目绩效目标确定的在本年度内计划推广次数。</t>
    <phoneticPr fontId="1" type="noConversion"/>
  </si>
  <si>
    <t>项目实施时是否完成了计划推广次数。用以反映和考核项目产出数量目标的实现程度。</t>
    <phoneticPr fontId="1" type="noConversion"/>
  </si>
  <si>
    <t>服务对象对项目实施效果的满意程度。</t>
  </si>
  <si>
    <t>项目效益</t>
    <phoneticPr fontId="1" type="noConversion"/>
  </si>
  <si>
    <t>[90%,100%]，得分=该指标分值×100%；
[80%,90%)，得分=该指标分值×90%；
[70%,80%)，得分=该指标分值×80%；
[60%,70%)，得分=该指标分值×70%；
[0%,60%），得分=0。</t>
  </si>
  <si>
    <t>完成及时性</t>
    <phoneticPr fontId="1" type="noConversion"/>
  </si>
  <si>
    <t>成本偏差率≤0，得满分；成本偏差率＞0，得分=（1-成本控制率）×该指标分值。</t>
    <phoneticPr fontId="1" type="noConversion"/>
  </si>
  <si>
    <t>成本偏差率</t>
    <phoneticPr fontId="1" type="noConversion"/>
  </si>
  <si>
    <t>可持续影响</t>
    <phoneticPr fontId="1" type="noConversion"/>
  </si>
  <si>
    <t>效益（24）</t>
    <phoneticPr fontId="1" type="noConversion"/>
  </si>
  <si>
    <t>项目效益</t>
    <phoneticPr fontId="1" type="noConversion"/>
  </si>
  <si>
    <t>资金拨付通知</t>
    <phoneticPr fontId="1" type="noConversion"/>
  </si>
  <si>
    <t>津东疆财预〔2021〕77号</t>
    <phoneticPr fontId="1" type="noConversion"/>
  </si>
  <si>
    <t>津东疆财预〔2021〕465号</t>
    <phoneticPr fontId="1" type="noConversion"/>
  </si>
  <si>
    <t>津东疆财预〔2021〕279号</t>
    <phoneticPr fontId="1" type="noConversion"/>
  </si>
  <si>
    <t>预算批复</t>
    <phoneticPr fontId="1" type="noConversion"/>
  </si>
  <si>
    <t>津东疆财预指〔2021〕17号</t>
    <phoneticPr fontId="1" type="noConversion"/>
  </si>
  <si>
    <t>津东疆财预〔2021〕542号</t>
    <phoneticPr fontId="1" type="noConversion"/>
  </si>
  <si>
    <t>津东疆财预〔2021〕291号</t>
    <phoneticPr fontId="1" type="noConversion"/>
  </si>
  <si>
    <t>拨付</t>
    <phoneticPr fontId="1" type="noConversion"/>
  </si>
  <si>
    <t>实际支出</t>
    <phoneticPr fontId="1" type="noConversion"/>
  </si>
  <si>
    <t>年初</t>
    <phoneticPr fontId="1" type="noConversion"/>
  </si>
  <si>
    <t>中期</t>
    <phoneticPr fontId="1" type="noConversion"/>
  </si>
  <si>
    <t>津东疆财预指〔2021〕33号</t>
    <phoneticPr fontId="1" type="noConversion"/>
  </si>
  <si>
    <t>预算执行率为44.11%</t>
    <phoneticPr fontId="1" type="noConversion"/>
  </si>
  <si>
    <t>本项目未建立相关的业务管理制度。</t>
    <phoneticPr fontId="1" type="noConversion"/>
  </si>
  <si>
    <t>推广次数实际完成率</t>
    <phoneticPr fontId="1" type="noConversion"/>
  </si>
  <si>
    <t>项目完成的报道首发数量与实际报道发布总数的比率，用以反映和考核项目产出质量目标的实现程度。</t>
    <phoneticPr fontId="1" type="noConversion"/>
  </si>
  <si>
    <t>评价要点：
质量达标率=（报道首发数量/报道发布总数）×100%。
报道首发数量：本年度内实际达到首发要求的报道数量。
报道发布总数：本年度内实际发布的报道总数。</t>
    <phoneticPr fontId="1" type="noConversion"/>
  </si>
  <si>
    <t>得分=质量达标率×该指标分值。</t>
  </si>
  <si>
    <t>质量达标率</t>
    <phoneticPr fontId="1" type="noConversion"/>
  </si>
  <si>
    <t>项目完成后所产生的经济效益。</t>
    <phoneticPr fontId="1" type="noConversion"/>
  </si>
  <si>
    <t>评价要点：
项目实施可产生直接和间接经济效益。</t>
    <phoneticPr fontId="1" type="noConversion"/>
  </si>
  <si>
    <t>结合项目实际确定每项评价要点分值，未达到评价要点要求扣0.5-2分，扣至0分为止。</t>
    <phoneticPr fontId="1" type="noConversion"/>
  </si>
  <si>
    <t>经济效益</t>
    <phoneticPr fontId="1" type="noConversion"/>
  </si>
  <si>
    <t>社会效益</t>
    <phoneticPr fontId="1" type="noConversion"/>
  </si>
  <si>
    <t>项目完成后产生的社会效益。</t>
    <phoneticPr fontId="1" type="noConversion"/>
  </si>
  <si>
    <t>评价要点：
①项目实施可产生社会效益；
②主流媒体报道次数≥100次。</t>
    <phoneticPr fontId="1" type="noConversion"/>
  </si>
  <si>
    <t>结合项目实际确定每项评价要点分值，未达到评价要点要求扣0.5-2分，扣至0分为止。</t>
    <phoneticPr fontId="1" type="noConversion"/>
  </si>
  <si>
    <t>未提供验收报告。</t>
    <phoneticPr fontId="1" type="noConversion"/>
  </si>
  <si>
    <t>与《项目支出绩效目标申请表》不一致。</t>
    <phoneticPr fontId="1" type="noConversion"/>
  </si>
  <si>
    <t>项目的实施完成后，仍产生可持续的经济效益、社会效益，持续提升区域形象。</t>
    <phoneticPr fontId="1" type="noConversion"/>
  </si>
  <si>
    <t>评价要点：
项目实施可产生可持续影响效益，持续提升区域形象。</t>
    <phoneticPr fontId="1" type="noConversion"/>
  </si>
  <si>
    <t>结合项目实际确定每项评价要点分值，未达到评价要点要求扣0.5-2分，扣至0分为止。</t>
    <phoneticPr fontId="1" type="noConversion"/>
  </si>
  <si>
    <t>缺乏能反映主流媒体报道次数的佐证资料。</t>
    <phoneticPr fontId="1" type="noConversion"/>
  </si>
  <si>
    <t>服务对象满意度</t>
    <phoneticPr fontId="1" type="noConversion"/>
  </si>
  <si>
    <t>评价要点：
①对本项目的宣传方式满意度；
②对本项目宣传活动的宣传重点满意度；
③对本项目采用宣传方式的传播能力满意度；
④对本项目的宣传频率满意度；
⑤对本项目实施所带来的区域形象提升程度的满意度；
⑥对本项目实施为区域经济社会发展营造良好外部舆论环境的效果满意度。</t>
    <phoneticPr fontId="1" type="noConversion"/>
  </si>
  <si>
    <t>预算编制未经过科学论证。</t>
    <phoneticPr fontId="1" type="noConversion"/>
  </si>
  <si>
    <t>信息宣传经费--媒体合作绩效评价指标评分表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</si>
</sst>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
  </numFmts>
  <fonts count="1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0"/>
      <name val="宋体"/>
      <family val="3"/>
      <charset val="134"/>
      <scheme val="minor"/>
    </font>
    <font>
      <sz val="14"/>
      <name val="宋体"/>
      <family val="3"/>
      <charset val="134"/>
      <scheme val="minor"/>
    </font>
    <font>
      <b/>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47">
    <xf numFmtId="0" fontId="0" fillId="0" borderId="0" xfId="0"/>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9" fontId="7" fillId="0" borderId="1" xfId="1" applyFont="1" applyBorder="1" applyAlignment="1">
      <alignment horizontal="center" vertical="center" wrapText="1"/>
    </xf>
    <xf numFmtId="9" fontId="8" fillId="0" borderId="1" xfId="1"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9" fontId="10" fillId="0" borderId="1" xfId="1" applyFont="1" applyBorder="1" applyAlignment="1">
      <alignment horizontal="center" vertical="center" wrapText="1"/>
    </xf>
    <xf numFmtId="0" fontId="10" fillId="0" borderId="0" xfId="0" applyFont="1" applyAlignment="1">
      <alignment horizontal="center" vertical="center"/>
    </xf>
    <xf numFmtId="0" fontId="11" fillId="0" borderId="1" xfId="0" applyFont="1" applyBorder="1" applyAlignment="1">
      <alignment horizontal="left" vertical="center" wrapText="1"/>
    </xf>
    <xf numFmtId="0" fontId="2" fillId="0" borderId="0" xfId="0" applyFont="1" applyFill="1" applyAlignment="1">
      <alignment horizontal="center"/>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0" xfId="0" applyFont="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xf>
    <xf numFmtId="0" fontId="10"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4" fillId="0" borderId="0" xfId="0" applyFont="1"/>
    <xf numFmtId="0" fontId="0" fillId="0" borderId="0" xfId="0" applyAlignment="1">
      <alignment horizontal="right"/>
    </xf>
    <xf numFmtId="0" fontId="15" fillId="0" borderId="1" xfId="0" applyFont="1" applyFill="1" applyBorder="1" applyAlignment="1">
      <alignment horizontal="justify" vertical="center"/>
    </xf>
    <xf numFmtId="10" fontId="2" fillId="0" borderId="0" xfId="1" applyNumberFormat="1" applyFont="1" applyAlignment="1">
      <alignment horizontal="center"/>
    </xf>
    <xf numFmtId="176" fontId="2" fillId="0" borderId="0" xfId="1" applyNumberFormat="1" applyFont="1" applyAlignment="1">
      <alignment horizontal="center"/>
    </xf>
    <xf numFmtId="0" fontId="15"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1"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cellXfs>
  <cellStyles count="2">
    <cellStyle name="百分比" xfId="1" builtinId="5"/>
    <cellStyle name="常规"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view="pageBreakPreview" zoomScale="85" zoomScaleNormal="100" zoomScaleSheetLayoutView="85" workbookViewId="0">
      <selection activeCell="G8" sqref="G8"/>
    </sheetView>
  </sheetViews>
  <sheetFormatPr defaultColWidth="9" defaultRowHeight="17.399999999999999" x14ac:dyDescent="0.25"/>
  <cols>
    <col min="1" max="1" width="6.33203125" style="1" customWidth="1"/>
    <col min="2" max="2" width="4.88671875" style="1" customWidth="1"/>
    <col min="3" max="3" width="5.6640625" style="4" customWidth="1"/>
    <col min="4" max="4" width="4.6640625" style="7" customWidth="1"/>
    <col min="5" max="5" width="4.6640625" style="4" customWidth="1"/>
    <col min="6" max="6" width="25" style="1" customWidth="1"/>
    <col min="7" max="7" width="52.21875" style="1" customWidth="1"/>
    <col min="8" max="8" width="35.6640625" style="17" customWidth="1"/>
    <col min="9" max="9" width="7.109375" style="1" customWidth="1"/>
    <col min="10" max="10" width="10.6640625" style="26" customWidth="1"/>
    <col min="11" max="11" width="16.88671875" style="1" bestFit="1" customWidth="1"/>
    <col min="12" max="16384" width="9" style="1"/>
  </cols>
  <sheetData>
    <row r="1" spans="1:12" x14ac:dyDescent="0.25">
      <c r="A1" s="2" t="s">
        <v>70</v>
      </c>
    </row>
    <row r="2" spans="1:12" ht="36.75" customHeight="1" x14ac:dyDescent="0.25">
      <c r="A2" s="42" t="s">
        <v>123</v>
      </c>
      <c r="B2" s="42"/>
      <c r="C2" s="42"/>
      <c r="D2" s="42"/>
      <c r="E2" s="42"/>
      <c r="F2" s="42"/>
      <c r="G2" s="42"/>
      <c r="H2" s="42"/>
      <c r="I2" s="42"/>
      <c r="J2" s="42"/>
    </row>
    <row r="3" spans="1:12" ht="20.100000000000001" customHeight="1" x14ac:dyDescent="0.25">
      <c r="A3" s="43" t="s">
        <v>41</v>
      </c>
      <c r="B3" s="43" t="s">
        <v>38</v>
      </c>
      <c r="C3" s="43" t="s">
        <v>39</v>
      </c>
      <c r="D3" s="43" t="s">
        <v>34</v>
      </c>
      <c r="E3" s="43"/>
      <c r="F3" s="43" t="s">
        <v>27</v>
      </c>
      <c r="G3" s="43" t="s">
        <v>28</v>
      </c>
      <c r="H3" s="44" t="s">
        <v>50</v>
      </c>
      <c r="I3" s="43" t="s">
        <v>36</v>
      </c>
      <c r="J3" s="45" t="s">
        <v>37</v>
      </c>
    </row>
    <row r="4" spans="1:12" s="3" customFormat="1" ht="20.100000000000001" customHeight="1" x14ac:dyDescent="0.25">
      <c r="A4" s="43"/>
      <c r="B4" s="43"/>
      <c r="C4" s="43"/>
      <c r="D4" s="8" t="s">
        <v>32</v>
      </c>
      <c r="E4" s="23" t="s">
        <v>33</v>
      </c>
      <c r="F4" s="43"/>
      <c r="G4" s="43"/>
      <c r="H4" s="44"/>
      <c r="I4" s="43"/>
      <c r="J4" s="46"/>
    </row>
    <row r="5" spans="1:12" ht="112.5" customHeight="1" x14ac:dyDescent="0.25">
      <c r="A5" s="38" t="s">
        <v>31</v>
      </c>
      <c r="B5" s="37" t="s">
        <v>16</v>
      </c>
      <c r="C5" s="24" t="s">
        <v>42</v>
      </c>
      <c r="D5" s="9">
        <v>0.04</v>
      </c>
      <c r="E5" s="24">
        <v>4</v>
      </c>
      <c r="F5" s="5" t="s">
        <v>0</v>
      </c>
      <c r="G5" s="5" t="s">
        <v>24</v>
      </c>
      <c r="H5" s="12" t="s">
        <v>53</v>
      </c>
      <c r="I5" s="24">
        <v>4</v>
      </c>
      <c r="J5" s="5"/>
    </row>
    <row r="6" spans="1:12" ht="72" customHeight="1" x14ac:dyDescent="0.25">
      <c r="A6" s="39"/>
      <c r="B6" s="37"/>
      <c r="C6" s="24" t="s">
        <v>43</v>
      </c>
      <c r="D6" s="9">
        <v>0.04</v>
      </c>
      <c r="E6" s="24">
        <v>4</v>
      </c>
      <c r="F6" s="5" t="s">
        <v>14</v>
      </c>
      <c r="G6" s="5" t="s">
        <v>35</v>
      </c>
      <c r="H6" s="12" t="s">
        <v>60</v>
      </c>
      <c r="I6" s="24">
        <v>4</v>
      </c>
      <c r="J6" s="5"/>
    </row>
    <row r="7" spans="1:12" ht="96" customHeight="1" x14ac:dyDescent="0.25">
      <c r="A7" s="39"/>
      <c r="B7" s="37" t="s">
        <v>1</v>
      </c>
      <c r="C7" s="24" t="s">
        <v>44</v>
      </c>
      <c r="D7" s="9">
        <v>0.03</v>
      </c>
      <c r="E7" s="24">
        <v>3</v>
      </c>
      <c r="F7" s="5" t="s">
        <v>10</v>
      </c>
      <c r="G7" s="5" t="s">
        <v>17</v>
      </c>
      <c r="H7" s="12" t="s">
        <v>53</v>
      </c>
      <c r="I7" s="24">
        <v>3</v>
      </c>
      <c r="J7" s="5"/>
    </row>
    <row r="8" spans="1:12" ht="66.75" customHeight="1" x14ac:dyDescent="0.25">
      <c r="A8" s="39"/>
      <c r="B8" s="37"/>
      <c r="C8" s="24" t="s">
        <v>15</v>
      </c>
      <c r="D8" s="9">
        <v>0.03</v>
      </c>
      <c r="E8" s="24">
        <v>3</v>
      </c>
      <c r="F8" s="5" t="s">
        <v>11</v>
      </c>
      <c r="G8" s="5" t="s">
        <v>18</v>
      </c>
      <c r="H8" s="12" t="s">
        <v>53</v>
      </c>
      <c r="I8" s="24">
        <v>3</v>
      </c>
      <c r="J8" s="5"/>
    </row>
    <row r="9" spans="1:12" ht="78.75" customHeight="1" x14ac:dyDescent="0.25">
      <c r="A9" s="40"/>
      <c r="B9" s="29" t="s">
        <v>2</v>
      </c>
      <c r="C9" s="24" t="s">
        <v>45</v>
      </c>
      <c r="D9" s="9">
        <v>0.03</v>
      </c>
      <c r="E9" s="24">
        <v>3</v>
      </c>
      <c r="F9" s="5" t="s">
        <v>12</v>
      </c>
      <c r="G9" s="5" t="s">
        <v>25</v>
      </c>
      <c r="H9" s="12" t="s">
        <v>53</v>
      </c>
      <c r="I9" s="24">
        <v>2</v>
      </c>
      <c r="J9" s="33" t="s">
        <v>122</v>
      </c>
    </row>
    <row r="10" spans="1:12" ht="65.25" customHeight="1" x14ac:dyDescent="0.25">
      <c r="A10" s="30" t="s">
        <v>72</v>
      </c>
      <c r="B10" s="29" t="s">
        <v>2</v>
      </c>
      <c r="C10" s="24" t="s">
        <v>46</v>
      </c>
      <c r="D10" s="9">
        <v>0.03</v>
      </c>
      <c r="E10" s="24">
        <v>3</v>
      </c>
      <c r="F10" s="5" t="s">
        <v>19</v>
      </c>
      <c r="G10" s="5" t="s">
        <v>29</v>
      </c>
      <c r="H10" s="12" t="s">
        <v>60</v>
      </c>
      <c r="I10" s="24">
        <v>3</v>
      </c>
      <c r="J10" s="5"/>
      <c r="K10" s="35">
        <f>507279/13708580000</f>
        <v>3.7004489159344005E-5</v>
      </c>
    </row>
    <row r="11" spans="1:12" ht="64.8" customHeight="1" x14ac:dyDescent="0.25">
      <c r="A11" s="38" t="s">
        <v>30</v>
      </c>
      <c r="B11" s="37" t="s">
        <v>9</v>
      </c>
      <c r="C11" s="24" t="s">
        <v>3</v>
      </c>
      <c r="D11" s="9">
        <v>0.04</v>
      </c>
      <c r="E11" s="24">
        <v>4</v>
      </c>
      <c r="F11" s="12" t="s">
        <v>68</v>
      </c>
      <c r="G11" s="12" t="s">
        <v>69</v>
      </c>
      <c r="H11" s="12" t="s">
        <v>56</v>
      </c>
      <c r="I11" s="24">
        <v>4</v>
      </c>
      <c r="J11" s="5"/>
    </row>
    <row r="12" spans="1:12" ht="56.4" customHeight="1" x14ac:dyDescent="0.25">
      <c r="A12" s="39"/>
      <c r="B12" s="37"/>
      <c r="C12" s="24" t="s">
        <v>4</v>
      </c>
      <c r="D12" s="9">
        <v>0.04</v>
      </c>
      <c r="E12" s="24">
        <v>4</v>
      </c>
      <c r="F12" s="5" t="s">
        <v>13</v>
      </c>
      <c r="G12" s="16" t="s">
        <v>62</v>
      </c>
      <c r="H12" s="12" t="s">
        <v>55</v>
      </c>
      <c r="I12" s="24">
        <v>1.76</v>
      </c>
      <c r="J12" s="5" t="s">
        <v>99</v>
      </c>
      <c r="K12" s="34">
        <f>507279/1150000</f>
        <v>0.44111217391304347</v>
      </c>
      <c r="L12" s="1">
        <f>4*0.4411</f>
        <v>1.7644</v>
      </c>
    </row>
    <row r="13" spans="1:12" ht="91.2" customHeight="1" x14ac:dyDescent="0.25">
      <c r="A13" s="39"/>
      <c r="B13" s="24" t="s">
        <v>9</v>
      </c>
      <c r="C13" s="24" t="s">
        <v>47</v>
      </c>
      <c r="D13" s="9">
        <v>0.04</v>
      </c>
      <c r="E13" s="24">
        <v>4</v>
      </c>
      <c r="F13" s="5" t="s">
        <v>20</v>
      </c>
      <c r="G13" s="5" t="s">
        <v>23</v>
      </c>
      <c r="H13" s="12" t="s">
        <v>53</v>
      </c>
      <c r="I13" s="24">
        <v>4</v>
      </c>
      <c r="J13" s="5"/>
    </row>
    <row r="14" spans="1:12" ht="57.75" customHeight="1" x14ac:dyDescent="0.25">
      <c r="A14" s="39"/>
      <c r="B14" s="38" t="s">
        <v>5</v>
      </c>
      <c r="C14" s="24" t="s">
        <v>48</v>
      </c>
      <c r="D14" s="9">
        <v>0.04</v>
      </c>
      <c r="E14" s="24">
        <v>4</v>
      </c>
      <c r="F14" s="5" t="s">
        <v>22</v>
      </c>
      <c r="G14" s="5" t="s">
        <v>26</v>
      </c>
      <c r="H14" s="12" t="s">
        <v>60</v>
      </c>
      <c r="I14" s="24">
        <v>3</v>
      </c>
      <c r="J14" s="5" t="s">
        <v>100</v>
      </c>
    </row>
    <row r="15" spans="1:12" ht="108" customHeight="1" x14ac:dyDescent="0.25">
      <c r="A15" s="40"/>
      <c r="B15" s="40"/>
      <c r="C15" s="24" t="s">
        <v>49</v>
      </c>
      <c r="D15" s="9">
        <v>0.04</v>
      </c>
      <c r="E15" s="24">
        <v>4</v>
      </c>
      <c r="F15" s="5" t="s">
        <v>21</v>
      </c>
      <c r="G15" s="5" t="s">
        <v>61</v>
      </c>
      <c r="H15" s="12" t="s">
        <v>53</v>
      </c>
      <c r="I15" s="24">
        <v>3</v>
      </c>
      <c r="J15" s="5" t="s">
        <v>114</v>
      </c>
    </row>
    <row r="16" spans="1:12" ht="75" customHeight="1" x14ac:dyDescent="0.25">
      <c r="A16" s="38" t="s">
        <v>73</v>
      </c>
      <c r="B16" s="24" t="s">
        <v>6</v>
      </c>
      <c r="C16" s="24" t="s">
        <v>101</v>
      </c>
      <c r="D16" s="9">
        <v>0.08</v>
      </c>
      <c r="E16" s="24">
        <v>8</v>
      </c>
      <c r="F16" s="6" t="s">
        <v>76</v>
      </c>
      <c r="G16" s="5" t="s">
        <v>75</v>
      </c>
      <c r="H16" s="12" t="s">
        <v>54</v>
      </c>
      <c r="I16" s="24">
        <v>8</v>
      </c>
      <c r="J16" s="5"/>
    </row>
    <row r="17" spans="1:11" ht="84.45" customHeight="1" x14ac:dyDescent="0.25">
      <c r="A17" s="39"/>
      <c r="B17" s="25" t="s">
        <v>7</v>
      </c>
      <c r="C17" s="11" t="s">
        <v>105</v>
      </c>
      <c r="D17" s="9">
        <v>0.08</v>
      </c>
      <c r="E17" s="24">
        <v>8</v>
      </c>
      <c r="F17" s="36" t="s">
        <v>102</v>
      </c>
      <c r="G17" s="12" t="s">
        <v>103</v>
      </c>
      <c r="H17" s="12" t="s">
        <v>104</v>
      </c>
      <c r="I17" s="24">
        <v>8</v>
      </c>
      <c r="J17" s="5"/>
    </row>
    <row r="18" spans="1:11" ht="109.05" customHeight="1" x14ac:dyDescent="0.25">
      <c r="A18" s="39"/>
      <c r="B18" s="24" t="s">
        <v>63</v>
      </c>
      <c r="C18" s="11" t="s">
        <v>80</v>
      </c>
      <c r="D18" s="9">
        <v>0.08</v>
      </c>
      <c r="E18" s="24">
        <v>8</v>
      </c>
      <c r="F18" s="6" t="s">
        <v>64</v>
      </c>
      <c r="G18" s="5" t="s">
        <v>66</v>
      </c>
      <c r="H18" s="12" t="s">
        <v>65</v>
      </c>
      <c r="I18" s="24">
        <v>8</v>
      </c>
      <c r="J18" s="5"/>
    </row>
    <row r="19" spans="1:11" ht="83.25" customHeight="1" x14ac:dyDescent="0.25">
      <c r="A19" s="40"/>
      <c r="B19" s="24" t="s">
        <v>8</v>
      </c>
      <c r="C19" s="11" t="s">
        <v>82</v>
      </c>
      <c r="D19" s="9">
        <v>0.08</v>
      </c>
      <c r="E19" s="24">
        <v>8</v>
      </c>
      <c r="F19" s="6" t="s">
        <v>57</v>
      </c>
      <c r="G19" s="5" t="s">
        <v>67</v>
      </c>
      <c r="H19" s="12" t="s">
        <v>81</v>
      </c>
      <c r="I19" s="24">
        <v>8</v>
      </c>
      <c r="J19" s="5"/>
      <c r="K19" s="34">
        <f>(507279-1150000)/1150000</f>
        <v>-0.55888782608695653</v>
      </c>
    </row>
    <row r="20" spans="1:11" ht="55.05" customHeight="1" x14ac:dyDescent="0.25">
      <c r="A20" s="37" t="s">
        <v>74</v>
      </c>
      <c r="B20" s="41" t="s">
        <v>78</v>
      </c>
      <c r="C20" s="11" t="s">
        <v>109</v>
      </c>
      <c r="D20" s="9">
        <v>0.06</v>
      </c>
      <c r="E20" s="24">
        <v>6</v>
      </c>
      <c r="F20" s="36" t="s">
        <v>106</v>
      </c>
      <c r="G20" s="12" t="s">
        <v>107</v>
      </c>
      <c r="H20" s="12" t="s">
        <v>108</v>
      </c>
      <c r="I20" s="24">
        <v>6</v>
      </c>
      <c r="J20" s="5"/>
    </row>
    <row r="21" spans="1:11" ht="55.05" customHeight="1" x14ac:dyDescent="0.25">
      <c r="A21" s="37"/>
      <c r="B21" s="41"/>
      <c r="C21" s="11" t="s">
        <v>110</v>
      </c>
      <c r="D21" s="9">
        <v>0.06</v>
      </c>
      <c r="E21" s="25">
        <v>6</v>
      </c>
      <c r="F21" s="36" t="s">
        <v>111</v>
      </c>
      <c r="G21" s="12" t="s">
        <v>112</v>
      </c>
      <c r="H21" s="12" t="s">
        <v>113</v>
      </c>
      <c r="I21" s="25">
        <v>5</v>
      </c>
      <c r="J21" s="5" t="s">
        <v>119</v>
      </c>
    </row>
    <row r="22" spans="1:11" ht="55.05" customHeight="1" x14ac:dyDescent="0.25">
      <c r="A22" s="37" t="s">
        <v>84</v>
      </c>
      <c r="B22" s="41" t="s">
        <v>85</v>
      </c>
      <c r="C22" s="20" t="s">
        <v>83</v>
      </c>
      <c r="D22" s="9">
        <v>0.06</v>
      </c>
      <c r="E22" s="28">
        <v>6</v>
      </c>
      <c r="F22" s="36" t="s">
        <v>116</v>
      </c>
      <c r="G22" s="12" t="s">
        <v>117</v>
      </c>
      <c r="H22" s="12" t="s">
        <v>118</v>
      </c>
      <c r="I22" s="28">
        <v>6</v>
      </c>
      <c r="J22" s="5"/>
    </row>
    <row r="23" spans="1:11" s="22" customFormat="1" ht="99.6" customHeight="1" x14ac:dyDescent="0.25">
      <c r="A23" s="37"/>
      <c r="B23" s="41"/>
      <c r="C23" s="20" t="s">
        <v>120</v>
      </c>
      <c r="D23" s="9">
        <v>0.06</v>
      </c>
      <c r="E23" s="25">
        <v>6</v>
      </c>
      <c r="F23" s="21" t="s">
        <v>77</v>
      </c>
      <c r="G23" s="21" t="s">
        <v>121</v>
      </c>
      <c r="H23" s="18" t="s">
        <v>79</v>
      </c>
      <c r="I23" s="25">
        <v>6</v>
      </c>
      <c r="J23" s="16"/>
    </row>
    <row r="24" spans="1:11" ht="54" customHeight="1" x14ac:dyDescent="0.25">
      <c r="A24" s="37" t="s">
        <v>59</v>
      </c>
      <c r="B24" s="37"/>
      <c r="C24" s="24" t="s">
        <v>51</v>
      </c>
      <c r="D24" s="9">
        <v>0.04</v>
      </c>
      <c r="E24" s="24">
        <v>4</v>
      </c>
      <c r="F24" s="5" t="s">
        <v>52</v>
      </c>
      <c r="G24" s="5" t="s">
        <v>58</v>
      </c>
      <c r="H24" s="12" t="s">
        <v>71</v>
      </c>
      <c r="I24" s="24">
        <v>3</v>
      </c>
      <c r="J24" s="5" t="s">
        <v>115</v>
      </c>
    </row>
    <row r="25" spans="1:11" s="15" customFormat="1" ht="20.100000000000001" customHeight="1" x14ac:dyDescent="0.25">
      <c r="A25" s="10"/>
      <c r="B25" s="10" t="s">
        <v>40</v>
      </c>
      <c r="C25" s="13"/>
      <c r="D25" s="14"/>
      <c r="E25" s="13">
        <f>SUM(E5:E24)</f>
        <v>100</v>
      </c>
      <c r="F25" s="10"/>
      <c r="G25" s="10"/>
      <c r="H25" s="19"/>
      <c r="I25" s="13">
        <f>SUM(I5:I24)</f>
        <v>92.76</v>
      </c>
      <c r="J25" s="27"/>
    </row>
  </sheetData>
  <mergeCells count="22">
    <mergeCell ref="A2:J2"/>
    <mergeCell ref="A3:A4"/>
    <mergeCell ref="B3:B4"/>
    <mergeCell ref="C3:C4"/>
    <mergeCell ref="D3:E3"/>
    <mergeCell ref="F3:F4"/>
    <mergeCell ref="G3:G4"/>
    <mergeCell ref="H3:H4"/>
    <mergeCell ref="I3:I4"/>
    <mergeCell ref="J3:J4"/>
    <mergeCell ref="A24:B24"/>
    <mergeCell ref="B5:B6"/>
    <mergeCell ref="B7:B8"/>
    <mergeCell ref="B11:B12"/>
    <mergeCell ref="A5:A9"/>
    <mergeCell ref="A11:A15"/>
    <mergeCell ref="A16:A19"/>
    <mergeCell ref="A20:A21"/>
    <mergeCell ref="A22:A23"/>
    <mergeCell ref="B20:B21"/>
    <mergeCell ref="B22:B23"/>
    <mergeCell ref="B14:B15"/>
  </mergeCells>
  <phoneticPr fontId="1" type="noConversion"/>
  <conditionalFormatting sqref="B24:B1048576 B1:B4">
    <cfRule type="duplicateValues" dxfId="0" priority="1"/>
  </conditionalFormatting>
  <printOptions horizontalCentered="1"/>
  <pageMargins left="0.39370078740157483" right="0.39370078740157483" top="0.78740157480314965" bottom="0.78740157480314965" header="0.31496062992125984" footer="0.31496062992125984"/>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G8" sqref="G8"/>
    </sheetView>
  </sheetViews>
  <sheetFormatPr defaultRowHeight="14.4" x14ac:dyDescent="0.25"/>
  <sheetData>
    <row r="1" spans="1:3" x14ac:dyDescent="0.25">
      <c r="A1" t="s">
        <v>86</v>
      </c>
    </row>
    <row r="2" spans="1:3" x14ac:dyDescent="0.25">
      <c r="B2">
        <v>65000</v>
      </c>
      <c r="C2" t="s">
        <v>87</v>
      </c>
    </row>
    <row r="3" spans="1:3" x14ac:dyDescent="0.25">
      <c r="B3">
        <v>200779</v>
      </c>
      <c r="C3" t="s">
        <v>88</v>
      </c>
    </row>
    <row r="4" spans="1:3" x14ac:dyDescent="0.25">
      <c r="B4">
        <v>28500</v>
      </c>
      <c r="C4" t="s">
        <v>89</v>
      </c>
    </row>
    <row r="5" spans="1:3" x14ac:dyDescent="0.25">
      <c r="B5">
        <v>15000</v>
      </c>
      <c r="C5" t="s">
        <v>92</v>
      </c>
    </row>
    <row r="6" spans="1:3" x14ac:dyDescent="0.25">
      <c r="B6">
        <v>198000</v>
      </c>
      <c r="C6" t="s">
        <v>93</v>
      </c>
    </row>
    <row r="7" spans="1:3" x14ac:dyDescent="0.25">
      <c r="A7" s="31" t="s">
        <v>94</v>
      </c>
      <c r="B7" s="31">
        <f>SUM(B2:B6)</f>
        <v>507279</v>
      </c>
    </row>
    <row r="8" spans="1:3" x14ac:dyDescent="0.25">
      <c r="A8" s="31" t="s">
        <v>95</v>
      </c>
      <c r="B8" s="31">
        <f>B7</f>
        <v>507279</v>
      </c>
    </row>
    <row r="12" spans="1:3" x14ac:dyDescent="0.25">
      <c r="A12" t="s">
        <v>90</v>
      </c>
    </row>
    <row r="13" spans="1:3" x14ac:dyDescent="0.25">
      <c r="A13" s="32" t="s">
        <v>96</v>
      </c>
      <c r="B13">
        <v>1150000</v>
      </c>
      <c r="C13" t="s">
        <v>91</v>
      </c>
    </row>
    <row r="14" spans="1:3" x14ac:dyDescent="0.25">
      <c r="A14" s="32" t="s">
        <v>97</v>
      </c>
      <c r="B14">
        <v>1150000</v>
      </c>
      <c r="C14" t="s">
        <v>98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信息宣传经费</vt:lpstr>
      <vt:lpstr>Sheet1</vt:lpstr>
      <vt:lpstr>信息宣传经费!Print_Area</vt:lpstr>
      <vt:lpstr>信息宣传经费!Print_Titles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2022-07-08T07:22:21Z</dcterms:modified>
</cp:coreProperties>
</file>