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588" windowWidth="14808" windowHeight="8796"/>
  </bookViews>
  <sheets>
    <sheet name="对口支持和结对帮扶" sheetId="5" r:id="rId1"/>
    <sheet name="Sheet1" sheetId="6" r:id="rId2"/>
  </sheets>
  <definedNames>
    <definedName name="_xlnm.Print_Area" localSheetId="0">对口支持和结对帮扶!$A$1:$J$25</definedName>
    <definedName name="_xlnm.Print_Titles" localSheetId="0">对口支持和结对帮扶!$2:$4</definedName>
  </definedNames>
  <calcPr calcId="145621"/>
</workbook>
</file>

<file path=xl/calcChain.xml><?xml version="1.0" encoding="utf-8"?>
<calcChain xmlns="http://schemas.openxmlformats.org/spreadsheetml/2006/main">
  <c r="I25" i="5" l="1"/>
  <c r="K19" i="5"/>
  <c r="K17" i="5"/>
  <c r="K16" i="5"/>
  <c r="I12" i="5"/>
  <c r="K12" i="5"/>
  <c r="H17" i="6"/>
  <c r="K10" i="5"/>
  <c r="B11" i="6"/>
  <c r="B9" i="6"/>
  <c r="E25" i="5" l="1"/>
  <c r="D25" i="5" l="1"/>
</calcChain>
</file>

<file path=xl/sharedStrings.xml><?xml version="1.0" encoding="utf-8"?>
<sst xmlns="http://schemas.openxmlformats.org/spreadsheetml/2006/main" count="135" uniqueCount="122">
  <si>
    <t>项目立项是否符合法律法规、相关政策、发展规划以及部门职责，用于反映和考核项目立项依据情况。</t>
    <phoneticPr fontId="1" type="noConversion"/>
  </si>
  <si>
    <t>绩效目标</t>
    <phoneticPr fontId="1" type="noConversion"/>
  </si>
  <si>
    <t>资金投入</t>
    <phoneticPr fontId="1" type="noConversion"/>
  </si>
  <si>
    <t>组织实施</t>
    <phoneticPr fontId="1" type="noConversion"/>
  </si>
  <si>
    <t>产出数量</t>
    <phoneticPr fontId="1" type="noConversion"/>
  </si>
  <si>
    <t>产出成本</t>
    <phoneticPr fontId="1" type="noConversion"/>
  </si>
  <si>
    <t>项目效益</t>
    <phoneticPr fontId="1" type="noConversion"/>
  </si>
  <si>
    <t>资金管理</t>
    <phoneticPr fontId="1" type="noConversion"/>
  </si>
  <si>
    <t>项目所设定的绩效目标是否依据充分，是否符合客观实际，用以反映和考核项目绩效目标与项目实施的相符情况。</t>
    <phoneticPr fontId="1" type="noConversion"/>
  </si>
  <si>
    <t>依据绩效目标设定的绩效指标是否清晰、细化、可衡量等，用以反映和考核项目绩效目标的明细化情况。</t>
    <phoneticPr fontId="1" type="noConversion"/>
  </si>
  <si>
    <t>项目预算编制是否经过科学论证、有明确标准，资金额度与年度目标是否相适应，用以反映和考核项目预算编制的科学性、合理性情况。</t>
    <phoneticPr fontId="1" type="noConversion"/>
  </si>
  <si>
    <t>项目预算资金是否按照计划执行，用以反映或考核项目预算执行情况。</t>
    <phoneticPr fontId="1" type="noConversion"/>
  </si>
  <si>
    <t>项目申请、设立过程是否符合相关要求，用以反映和考核项目立项的规范情况。</t>
    <phoneticPr fontId="1" type="noConversion"/>
  </si>
  <si>
    <t>绩效目标
明确性</t>
    <phoneticPr fontId="1" type="noConversion"/>
  </si>
  <si>
    <t>项目立项</t>
    <phoneticPr fontId="1" type="noConversion"/>
  </si>
  <si>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phoneticPr fontId="1" type="noConversion"/>
  </si>
  <si>
    <t>评价要点：
①是否将项目绩效目标细化分解为具体的绩效指标；
②是否通过清晰、可衡量的指标值予以体现；
③是否与项目目标任务数或计划数相对应。</t>
    <phoneticPr fontId="1" type="noConversion"/>
  </si>
  <si>
    <t>项目预算资金分配是否有测算依据，与补助单位或地方实际是否相适应，用以反映和考核项目预算资金分配的科学性、合理性情况。</t>
    <phoneticPr fontId="1" type="noConversion"/>
  </si>
  <si>
    <t>项目资金使用是否符合相关的财务管理制度规定，用以反映和考核项目资金的规范运行情况。</t>
    <phoneticPr fontId="1" type="noConversion"/>
  </si>
  <si>
    <t>项目实施是否符合相关管理规定，用以反映和考核相关管理制度的有效执行情况。</t>
    <phoneticPr fontId="1" type="noConversion"/>
  </si>
  <si>
    <t>社会公众或服务对象对项目实施效果的满意程度。</t>
    <phoneticPr fontId="1" type="noConversion"/>
  </si>
  <si>
    <t>项目实施单位的财务和业务管理制度是否健全，用以反映和考核财务和业务管理制度对项目顺利实施的保障情况。</t>
    <phoneticPr fontId="1"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</si>
  <si>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1"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</si>
  <si>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1" type="noConversion"/>
  </si>
  <si>
    <t>评价要点：
①预算编制是否经过科学论证；
②预算内容与项目内容是否匹配；
③预算额度测算依据是否充分，是否按照标准编制；
④预算确定的项目投资额或资金量是否与工作任务相匹配。</t>
    <phoneticPr fontId="1" type="noConversion"/>
  </si>
  <si>
    <t>评价要点：
①是否已制定或具有相应的财务和业务管理制度；
②财务和业务管理制度是否合法、合规、完整。</t>
    <phoneticPr fontId="1" type="noConversion"/>
  </si>
  <si>
    <t>评分项解释</t>
    <phoneticPr fontId="1" type="noConversion"/>
  </si>
  <si>
    <t>评分项说明</t>
    <phoneticPr fontId="1" type="noConversion"/>
  </si>
  <si>
    <t>评价要点：
①预算资金分配依据是否充分；
②资金分配额度是否合理，与项目单位或地方实际是否相适应。</t>
    <phoneticPr fontId="1" type="noConversion"/>
  </si>
  <si>
    <t>过程(20)</t>
    <phoneticPr fontId="1" type="noConversion"/>
  </si>
  <si>
    <t>决策（20)</t>
    <phoneticPr fontId="1" type="noConversion"/>
  </si>
  <si>
    <t>权重</t>
    <phoneticPr fontId="1" type="noConversion"/>
  </si>
  <si>
    <t>分值</t>
    <phoneticPr fontId="1" type="noConversion"/>
  </si>
  <si>
    <t>指标分值</t>
    <phoneticPr fontId="1" type="noConversion"/>
  </si>
  <si>
    <t>打分值</t>
    <phoneticPr fontId="1" type="noConversion"/>
  </si>
  <si>
    <t>扣分/缺少资料情况说明</t>
    <phoneticPr fontId="1" type="noConversion"/>
  </si>
  <si>
    <t>二级指标</t>
    <phoneticPr fontId="1" type="noConversion"/>
  </si>
  <si>
    <t>三级指标</t>
    <phoneticPr fontId="1" type="noConversion"/>
  </si>
  <si>
    <t>合计</t>
    <phoneticPr fontId="1" type="noConversion"/>
  </si>
  <si>
    <t>一级
指标</t>
    <phoneticPr fontId="1" type="noConversion"/>
  </si>
  <si>
    <t>立项依据
充分性</t>
    <phoneticPr fontId="1" type="noConversion"/>
  </si>
  <si>
    <t>立项程序
规范性</t>
    <phoneticPr fontId="1" type="noConversion"/>
  </si>
  <si>
    <t>绩效目标
合理性</t>
    <phoneticPr fontId="1" type="noConversion"/>
  </si>
  <si>
    <t>预算编制
科学性</t>
    <phoneticPr fontId="1" type="noConversion"/>
  </si>
  <si>
    <t>资金分配
合理性</t>
    <phoneticPr fontId="1" type="noConversion"/>
  </si>
  <si>
    <t>资金使用
合规性</t>
    <phoneticPr fontId="1" type="noConversion"/>
  </si>
  <si>
    <t>管理制度
健全性</t>
    <phoneticPr fontId="1" type="noConversion"/>
  </si>
  <si>
    <t>制度执行
有效性</t>
    <phoneticPr fontId="1" type="noConversion"/>
  </si>
  <si>
    <t>评分标准及规则</t>
    <phoneticPr fontId="1" type="noConversion"/>
  </si>
  <si>
    <t>自评材料报送是否及时规范；
自评报告、自评表的质量。</t>
    <phoneticPr fontId="1" type="noConversion"/>
  </si>
  <si>
    <t>结合项目实际确定每项评价要点分值，未达到评价要点要求扣0.5-1分，扣至0分为止。</t>
    <phoneticPr fontId="1" type="noConversion"/>
  </si>
  <si>
    <t>得分=预算执行率×该指标分值。</t>
    <phoneticPr fontId="1" type="noConversion"/>
  </si>
  <si>
    <t>评价要点：
①项目单位自评材料报送是否及时、完整；
②项目自评报告撰写、自评表填写质量是否满足要求。</t>
    <phoneticPr fontId="1" type="noConversion"/>
  </si>
  <si>
    <t>项目自评
（4）</t>
    <phoneticPr fontId="1" type="noConversion"/>
  </si>
  <si>
    <t>产出时效</t>
    <phoneticPr fontId="1" type="noConversion"/>
  </si>
  <si>
    <t>产出质量</t>
    <phoneticPr fontId="1" type="noConversion"/>
  </si>
  <si>
    <t>结合项目实际确定每项评价要点分值，未达到评价要点要求扣1-2分，扣至0分为止。</t>
    <phoneticPr fontId="1" type="noConversion"/>
  </si>
  <si>
    <t>预算执行率=（实际支出资金/全年预算)×100%。
实际支出资金：本年度内实际支出资金。
全年预算：本年度内预算安排到具体项目的资金。</t>
    <phoneticPr fontId="1" type="noConversion"/>
  </si>
  <si>
    <t>评价要点：
①项目是否按照规定的程序申请设立；
②审批文件、材料是否符合相关要求；
③事前是否已经过必要的可行性研究、专家论证、风险评估、绩效评估、集体决策。</t>
    <phoneticPr fontId="1"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</si>
  <si>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1" type="noConversion"/>
  </si>
  <si>
    <t>实际到位资金与拨付预算资金的比率，用以反映和考核资金落实情况对项目实施的总体保障程度。</t>
    <phoneticPr fontId="1" type="noConversion"/>
  </si>
  <si>
    <t>资金到位率=(实际到位资金/拨付预算资金)×lOO%。
实际到位资金：本年度内落实到具体项目的资金。
拨付预算资金：本年度内拨付通知中确定的预算资金。</t>
    <phoneticPr fontId="1" type="noConversion"/>
  </si>
  <si>
    <t>得分=资金到位率×该指标分值。</t>
    <phoneticPr fontId="1" type="noConversion"/>
  </si>
  <si>
    <t>项目实际完成时间与计划完成时间的比较，用以反映和考核项目产出时效目标的实现程度。</t>
    <phoneticPr fontId="1" type="noConversion"/>
  </si>
  <si>
    <t>进度偏差率=[（计划完成时间-实际完成时间）/计划完成时间]×100%
实际完成时间：项目实施单位完成该项目实际所需的时间。
计划完成时间：按照项目实施计划或相关规定完成该项目所需的时间。</t>
    <phoneticPr fontId="1" type="noConversion"/>
  </si>
  <si>
    <t>进度偏差率≥0，得满分；进度偏差率＜0，得分=（1+进度偏差率）*该指标分值。</t>
    <phoneticPr fontId="1" type="noConversion"/>
  </si>
  <si>
    <t>完成项目计划工作目标的实际节约成本与计划成本的比率，用以反映和考核项目的成本控制程度。</t>
    <phoneticPr fontId="1" type="noConversion"/>
  </si>
  <si>
    <t>成本偏差率=[（实际成本-计划成本）/计划成本]×100%。
实际成本：项目实施单位如期、保质、保量完成既定工作目标实际所耗费的支出。
计划成本：项目实施单位为完成工作目标计划安排的支出，一般以项目预算为参考。</t>
    <phoneticPr fontId="1" type="noConversion"/>
  </si>
  <si>
    <t>成本偏差率≤0，得满分；成本偏差率＞0，得分=（1-成本偏差率）×该指标分值。</t>
    <phoneticPr fontId="1" type="noConversion"/>
  </si>
  <si>
    <t>资金
到位率</t>
    <phoneticPr fontId="1" type="noConversion"/>
  </si>
  <si>
    <t>预算
执行率</t>
    <phoneticPr fontId="1" type="noConversion"/>
  </si>
  <si>
    <t>完成
及时性</t>
    <phoneticPr fontId="1" type="noConversion"/>
  </si>
  <si>
    <t>成本
偏差率</t>
    <phoneticPr fontId="1" type="noConversion"/>
  </si>
  <si>
    <t>项目
自评情况</t>
    <phoneticPr fontId="1" type="noConversion"/>
  </si>
  <si>
    <t>附件1</t>
    <phoneticPr fontId="1" type="noConversion"/>
  </si>
  <si>
    <t>[90%,100%]得分=该指标分值×100%
[80%,90%)  得分=该指标分值×90%
[70%,80%)  得分=该指标分值×80%
[60%,70%)  得分=该指标分值×70%
[0%,60%）  得分=0</t>
    <phoneticPr fontId="1" type="noConversion"/>
  </si>
  <si>
    <t>补贴资金发放率，用以反映和考核项目质量目标的实现程度。</t>
  </si>
  <si>
    <t>实际完成目标任务个数与计划完成目标任务个数的比率，用以反映和考核项目任务目标的实现程度。</t>
  </si>
  <si>
    <t>实际完成率=（实际完成目标任务个数/计划完成目标任务个数）×100%。
实际完成目标任务个数：一定时期（本年度）内实际完成任务个数。
计划完成目标任务个数：项目绩效目标确定的在一定时期（本年度）内计划完成目标任务个数。</t>
  </si>
  <si>
    <t>得分=实际完成率×该指标分值。</t>
    <phoneticPr fontId="1" type="noConversion"/>
  </si>
  <si>
    <t>得分=补贴资金发放率×该指标分值。补贴资金发放率≥1，得满分。</t>
  </si>
  <si>
    <t>经济效益</t>
    <phoneticPr fontId="1" type="noConversion"/>
  </si>
  <si>
    <t>产出（32）</t>
    <phoneticPr fontId="1" type="noConversion"/>
  </si>
  <si>
    <t>对口支援和结对帮扶支持资金绩效评价指标评分表</t>
    <phoneticPr fontId="1" type="noConversion"/>
  </si>
  <si>
    <t>决策（20)</t>
    <phoneticPr fontId="1" type="noConversion"/>
  </si>
  <si>
    <t>绩效目标</t>
    <phoneticPr fontId="1" type="noConversion"/>
  </si>
  <si>
    <t>项目效益</t>
    <phoneticPr fontId="1" type="noConversion"/>
  </si>
  <si>
    <t>效益（24）</t>
    <phoneticPr fontId="1" type="noConversion"/>
  </si>
  <si>
    <t>资金拨付通知</t>
    <phoneticPr fontId="1" type="noConversion"/>
  </si>
  <si>
    <t>津东疆财预[2021]96号</t>
    <phoneticPr fontId="1" type="noConversion"/>
  </si>
  <si>
    <t>津东疆财预[2021]161</t>
    <phoneticPr fontId="1" type="noConversion"/>
  </si>
  <si>
    <t>津东疆财预[2021]220号</t>
    <phoneticPr fontId="1" type="noConversion"/>
  </si>
  <si>
    <t>津东疆财预[2021]403号</t>
    <phoneticPr fontId="1" type="noConversion"/>
  </si>
  <si>
    <t>津东疆财预[2021]720号</t>
    <phoneticPr fontId="1" type="noConversion"/>
  </si>
  <si>
    <t>津东疆财预[2021]805号</t>
    <phoneticPr fontId="1" type="noConversion"/>
  </si>
  <si>
    <t>无</t>
    <phoneticPr fontId="1" type="noConversion"/>
  </si>
  <si>
    <t>共拨付</t>
    <phoneticPr fontId="1" type="noConversion"/>
  </si>
  <si>
    <t>退回</t>
    <phoneticPr fontId="1" type="noConversion"/>
  </si>
  <si>
    <t>实际支出</t>
    <phoneticPr fontId="1" type="noConversion"/>
  </si>
  <si>
    <t>预算批复</t>
    <phoneticPr fontId="1" type="noConversion"/>
  </si>
  <si>
    <t>津东疆财预指[2021]17 号</t>
    <phoneticPr fontId="1" type="noConversion"/>
  </si>
  <si>
    <t>年初</t>
    <phoneticPr fontId="1" type="noConversion"/>
  </si>
  <si>
    <t>中期调整</t>
    <phoneticPr fontId="1" type="noConversion"/>
  </si>
  <si>
    <t>津东疆财预指[2021]33 号</t>
    <phoneticPr fontId="1" type="noConversion"/>
  </si>
  <si>
    <t>预算执行率76.88%。</t>
    <phoneticPr fontId="1" type="noConversion"/>
  </si>
  <si>
    <t>实际完成率</t>
    <phoneticPr fontId="1" type="noConversion"/>
  </si>
  <si>
    <t>补贴资金发放率</t>
    <phoneticPr fontId="1" type="noConversion"/>
  </si>
  <si>
    <t>补贴资金发放率=（实际补贴资金/计划补贴资金）×100%。
实际补贴资金：本年度内实际发放的补贴资金。
计划补贴资金：项目绩效目标确定的在本年度内计划发放的补贴资金。</t>
  </si>
  <si>
    <t xml:space="preserve">评价要点：
①是否对对口支援和结对帮扶支持资金发放的总额满意；
②是否对对口支援和结对帮扶支持资金发放的及时性满意；
③是否对对口支援和结对帮扶支持资金所用于的项目类型满意；
④是否对对口支援和结对帮扶支持资金对于推动帮扶地区产业发展，开展劳务协作，促进当地村居环境提升改善的程度满意。
</t>
    <phoneticPr fontId="1" type="noConversion"/>
  </si>
  <si>
    <t>项目完成后所产生的经济效益。</t>
    <phoneticPr fontId="1" type="noConversion"/>
  </si>
  <si>
    <t>评价要点：
项目实施可产生经济效益，能够有效提高帮扶地区增收程度。</t>
    <phoneticPr fontId="1" type="noConversion"/>
  </si>
  <si>
    <t>结合项目实际确定每项评价要点分值，未达到评价要点要求扣0.5-2分，扣至0分为止。</t>
    <phoneticPr fontId="1" type="noConversion"/>
  </si>
  <si>
    <t>项目完成后产生的社会效益。</t>
    <phoneticPr fontId="1" type="noConversion"/>
  </si>
  <si>
    <t>评价要点：
项目实施可产生社会效益，推动帮扶地区产业发展，开展劳务协作，促进当地村居环境提升改善。</t>
    <phoneticPr fontId="1" type="noConversion"/>
  </si>
  <si>
    <t>社会效益</t>
    <phoneticPr fontId="1" type="noConversion"/>
  </si>
  <si>
    <t>项目的实施完成后，仍产生可持续的经济效益、社会效益，持续带动帮扶地区发展，逐渐完善并形成发展体系。</t>
    <phoneticPr fontId="1" type="noConversion"/>
  </si>
  <si>
    <t>评价要点：
项目实施可产生可持续影响效益，持续带动帮扶地区发展，逐渐完善并形成发展体系。</t>
    <phoneticPr fontId="1" type="noConversion"/>
  </si>
  <si>
    <t>服务对象满意度</t>
    <phoneticPr fontId="1" type="noConversion"/>
  </si>
  <si>
    <t>与《项目支出绩效申请表》不一致且成本指标完成值与全年预算执行数不同。</t>
    <phoneticPr fontId="1" type="noConversion"/>
  </si>
  <si>
    <t>未提供相关的业务管理制度。</t>
    <phoneticPr fontId="1" type="noConversion"/>
  </si>
  <si>
    <t>预算的编制未经过科学论证。</t>
    <phoneticPr fontId="1" type="noConversion"/>
  </si>
  <si>
    <t>可持续影响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</si>
</sst>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 #,##0.00_ ;_ * \-#,##0.00_ ;_ * &quot;-&quot;??_ ;_ @_ "/>
    <numFmt numFmtId="176" formatCode="0.00_);[Red]\(0.00\)"/>
    <numFmt numFmtId="177" formatCode="0_);[Red]\(0\)"/>
    <numFmt numFmtId="178" formatCode="0.0"/>
    <numFmt numFmtId="180" formatCode="0.0000%"/>
  </numFmts>
  <fonts count="16" x14ac:knownFonts="1">
    <font>
      <sz val="11"/>
      <color theme="1"/>
      <name val="宋体"/>
      <family val="2"/>
      <scheme val="minor"/>
    </font>
    <font>
      <sz val="9"/>
      <name val="宋体"/>
      <family val="3"/>
      <charset val="134"/>
      <scheme val="minor"/>
    </font>
    <font>
      <sz val="14"/>
      <color theme="1"/>
      <name val="宋体"/>
      <family val="2"/>
      <scheme val="minor"/>
    </font>
    <font>
      <sz val="14"/>
      <color theme="1"/>
      <name val="黑体"/>
      <family val="3"/>
      <charset val="134"/>
    </font>
    <font>
      <sz val="20"/>
      <color theme="1"/>
      <name val="黑体"/>
      <family val="3"/>
      <charset val="134"/>
    </font>
    <font>
      <b/>
      <sz val="14"/>
      <color theme="1"/>
      <name val="宋体"/>
      <family val="3"/>
      <charset val="134"/>
      <scheme val="minor"/>
    </font>
    <font>
      <sz val="11"/>
      <color theme="1"/>
      <name val="宋体"/>
      <family val="2"/>
      <scheme val="minor"/>
    </font>
    <font>
      <b/>
      <sz val="10"/>
      <color theme="1"/>
      <name val="宋体"/>
      <family val="3"/>
      <charset val="134"/>
    </font>
    <font>
      <sz val="10"/>
      <color theme="1"/>
      <name val="宋体"/>
      <family val="3"/>
      <charset val="134"/>
    </font>
    <font>
      <sz val="10"/>
      <color theme="1"/>
      <name val="宋体"/>
      <family val="2"/>
      <scheme val="minor"/>
    </font>
    <font>
      <b/>
      <sz val="10"/>
      <color theme="1"/>
      <name val="宋体"/>
      <family val="3"/>
      <charset val="134"/>
      <scheme val="minor"/>
    </font>
    <font>
      <b/>
      <sz val="10"/>
      <color theme="1"/>
      <name val="宋体"/>
      <family val="2"/>
      <scheme val="minor"/>
    </font>
    <font>
      <sz val="10"/>
      <color theme="1"/>
      <name val="宋体"/>
      <family val="3"/>
      <charset val="134"/>
      <scheme val="minor"/>
    </font>
    <font>
      <b/>
      <sz val="11"/>
      <color theme="1"/>
      <name val="宋体"/>
      <family val="3"/>
      <charset val="134"/>
      <scheme val="minor"/>
    </font>
    <font>
      <sz val="11"/>
      <color rgb="FFFF0000"/>
      <name val="宋体"/>
      <family val="2"/>
      <scheme val="minor"/>
    </font>
    <font>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9" fontId="6" fillId="0" borderId="0" applyFont="0" applyFill="0" applyBorder="0" applyAlignment="0" applyProtection="0">
      <alignment vertical="center"/>
    </xf>
    <xf numFmtId="43" fontId="6" fillId="0" borderId="0" applyFont="0" applyFill="0" applyBorder="0" applyAlignment="0" applyProtection="0">
      <alignment vertical="center"/>
    </xf>
    <xf numFmtId="0" fontId="15" fillId="0" borderId="0"/>
    <xf numFmtId="9" fontId="15" fillId="0" borderId="0" applyFont="0" applyFill="0" applyBorder="0" applyAlignment="0" applyProtection="0">
      <alignment vertical="center"/>
    </xf>
  </cellStyleXfs>
  <cellXfs count="56">
    <xf numFmtId="0" fontId="0" fillId="0" borderId="0" xfId="0"/>
    <xf numFmtId="0" fontId="2" fillId="0" borderId="0" xfId="0" applyFont="1" applyAlignment="1">
      <alignment horizontal="center"/>
    </xf>
    <xf numFmtId="0" fontId="5" fillId="0" borderId="0" xfId="0" applyFont="1" applyAlignment="1">
      <alignment horizontal="center"/>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9" fontId="2" fillId="0" borderId="0" xfId="1" applyFont="1" applyAlignment="1">
      <alignment horizontal="center" wrapText="1"/>
    </xf>
    <xf numFmtId="0" fontId="10" fillId="0" borderId="0" xfId="0" applyFont="1" applyAlignment="1">
      <alignment horizontal="center"/>
    </xf>
    <xf numFmtId="9" fontId="8" fillId="0" borderId="1" xfId="1" applyFont="1" applyFill="1" applyBorder="1" applyAlignment="1">
      <alignment horizontal="center"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wrapText="1"/>
    </xf>
    <xf numFmtId="9" fontId="2" fillId="0" borderId="0" xfId="1" applyFont="1" applyFill="1" applyAlignment="1">
      <alignment horizontal="center" wrapText="1"/>
    </xf>
    <xf numFmtId="9" fontId="7" fillId="0" borderId="1" xfId="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10" fillId="0" borderId="1" xfId="1" applyFont="1" applyFill="1" applyBorder="1" applyAlignment="1">
      <alignment horizontal="center" vertical="center" wrapText="1"/>
    </xf>
    <xf numFmtId="0" fontId="11" fillId="0" borderId="1" xfId="0" applyFont="1" applyFill="1" applyBorder="1" applyAlignment="1">
      <alignment horizontal="center" vertical="center"/>
    </xf>
    <xf numFmtId="0" fontId="10" fillId="0" borderId="1" xfId="0" applyFont="1" applyFill="1" applyBorder="1" applyAlignment="1">
      <alignment horizontal="center" vertical="center"/>
    </xf>
    <xf numFmtId="177"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177" fontId="2" fillId="0" borderId="0" xfId="0" applyNumberFormat="1" applyFont="1" applyAlignment="1">
      <alignment horizontal="center"/>
    </xf>
    <xf numFmtId="0" fontId="8" fillId="0" borderId="1" xfId="0" applyFont="1" applyFill="1" applyBorder="1" applyAlignment="1">
      <alignment horizontal="center" vertical="center" wrapText="1"/>
    </xf>
    <xf numFmtId="178" fontId="2" fillId="0" borderId="0" xfId="0" applyNumberFormat="1" applyFont="1" applyFill="1" applyAlignment="1">
      <alignment horizontal="center"/>
    </xf>
    <xf numFmtId="176" fontId="9" fillId="0" borderId="1" xfId="0"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Border="1"/>
    <xf numFmtId="0" fontId="0" fillId="0" borderId="1" xfId="0" applyFill="1" applyBorder="1"/>
    <xf numFmtId="0" fontId="0" fillId="0" borderId="0" xfId="0" applyBorder="1"/>
    <xf numFmtId="0" fontId="13" fillId="0" borderId="1" xfId="0" applyFont="1" applyBorder="1"/>
    <xf numFmtId="0" fontId="14" fillId="0" borderId="0" xfId="0" applyFont="1" applyBorder="1"/>
    <xf numFmtId="9" fontId="2" fillId="0" borderId="0" xfId="1" applyFont="1" applyAlignment="1">
      <alignment horizontal="center"/>
    </xf>
    <xf numFmtId="10" fontId="2" fillId="0" borderId="0" xfId="1" applyNumberFormat="1" applyFont="1" applyAlignment="1">
      <alignment horizontal="center"/>
    </xf>
    <xf numFmtId="0" fontId="13" fillId="0" borderId="0" xfId="0" applyFont="1" applyFill="1" applyBorder="1"/>
    <xf numFmtId="0" fontId="15" fillId="0" borderId="0" xfId="0" applyFont="1" applyFill="1" applyBorder="1" applyAlignment="1">
      <alignment horizontal="right"/>
    </xf>
    <xf numFmtId="0" fontId="8" fillId="0" borderId="1" xfId="3" applyFont="1" applyFill="1" applyBorder="1" applyAlignment="1">
      <alignment horizontal="left" vertical="center" wrapText="1"/>
    </xf>
    <xf numFmtId="2" fontId="7"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180" fontId="2" fillId="0" borderId="0" xfId="1" applyNumberFormat="1" applyFont="1" applyAlignment="1">
      <alignment horizontal="center"/>
    </xf>
    <xf numFmtId="176" fontId="2" fillId="0" borderId="0" xfId="0" applyNumberFormat="1" applyFont="1" applyAlignment="1">
      <alignment horizontal="center"/>
    </xf>
  </cellXfs>
  <cellStyles count="5">
    <cellStyle name="百分比" xfId="1" builtinId="5"/>
    <cellStyle name="百分比 2" xfId="4"/>
    <cellStyle name="常规" xfId="0" builtinId="0"/>
    <cellStyle name="常规 2" xfId="3"/>
    <cellStyle name="千位分隔"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tabSelected="1" view="pageBreakPreview" topLeftCell="A22" zoomScale="85" zoomScaleNormal="100" zoomScaleSheetLayoutView="85" workbookViewId="0">
      <selection activeCell="G20" sqref="G20"/>
    </sheetView>
  </sheetViews>
  <sheetFormatPr defaultColWidth="9" defaultRowHeight="17.399999999999999" x14ac:dyDescent="0.25"/>
  <cols>
    <col min="1" max="1" width="6.33203125" style="11" customWidth="1"/>
    <col min="2" max="2" width="4.88671875" style="11" customWidth="1"/>
    <col min="3" max="3" width="5.6640625" style="12" customWidth="1"/>
    <col min="4" max="4" width="5.21875" style="5" customWidth="1"/>
    <col min="5" max="5" width="4.6640625" style="12" customWidth="1"/>
    <col min="6" max="6" width="25" style="1" customWidth="1"/>
    <col min="7" max="7" width="50.109375" style="1" customWidth="1"/>
    <col min="8" max="8" width="21.44140625" style="1" customWidth="1"/>
    <col min="9" max="9" width="8.88671875" style="11" customWidth="1"/>
    <col min="10" max="10" width="9.77734375" style="1" customWidth="1"/>
    <col min="11" max="11" width="13.88671875" style="1" bestFit="1" customWidth="1"/>
    <col min="12" max="16384" width="9" style="1"/>
  </cols>
  <sheetData>
    <row r="1" spans="1:11" x14ac:dyDescent="0.25">
      <c r="A1" s="10" t="s">
        <v>74</v>
      </c>
      <c r="D1" s="13"/>
      <c r="F1" s="11"/>
      <c r="G1" s="11"/>
      <c r="H1" s="11"/>
      <c r="J1" s="11"/>
    </row>
    <row r="2" spans="1:11" ht="36.75" customHeight="1" x14ac:dyDescent="0.25">
      <c r="A2" s="53" t="s">
        <v>83</v>
      </c>
      <c r="B2" s="53"/>
      <c r="C2" s="53"/>
      <c r="D2" s="53"/>
      <c r="E2" s="53"/>
      <c r="F2" s="53"/>
      <c r="G2" s="53"/>
      <c r="H2" s="53"/>
      <c r="I2" s="53"/>
      <c r="J2" s="53"/>
    </row>
    <row r="3" spans="1:11" ht="20.100000000000001" customHeight="1" x14ac:dyDescent="0.25">
      <c r="A3" s="52" t="s">
        <v>39</v>
      </c>
      <c r="B3" s="52" t="s">
        <v>36</v>
      </c>
      <c r="C3" s="52" t="s">
        <v>37</v>
      </c>
      <c r="D3" s="52" t="s">
        <v>33</v>
      </c>
      <c r="E3" s="52"/>
      <c r="F3" s="52" t="s">
        <v>26</v>
      </c>
      <c r="G3" s="52" t="s">
        <v>27</v>
      </c>
      <c r="H3" s="52" t="s">
        <v>48</v>
      </c>
      <c r="I3" s="52" t="s">
        <v>34</v>
      </c>
      <c r="J3" s="52" t="s">
        <v>35</v>
      </c>
    </row>
    <row r="4" spans="1:11" s="2" customFormat="1" ht="20.100000000000001" customHeight="1" x14ac:dyDescent="0.25">
      <c r="A4" s="52"/>
      <c r="B4" s="52"/>
      <c r="C4" s="52"/>
      <c r="D4" s="14" t="s">
        <v>31</v>
      </c>
      <c r="E4" s="23" t="s">
        <v>32</v>
      </c>
      <c r="F4" s="52"/>
      <c r="G4" s="52"/>
      <c r="H4" s="52"/>
      <c r="I4" s="52"/>
      <c r="J4" s="52"/>
    </row>
    <row r="5" spans="1:11" ht="140.4" customHeight="1" x14ac:dyDescent="0.25">
      <c r="A5" s="48" t="s">
        <v>30</v>
      </c>
      <c r="B5" s="47" t="s">
        <v>14</v>
      </c>
      <c r="C5" s="24" t="s">
        <v>40</v>
      </c>
      <c r="D5" s="7">
        <v>0.04</v>
      </c>
      <c r="E5" s="22">
        <v>4</v>
      </c>
      <c r="F5" s="9" t="s">
        <v>0</v>
      </c>
      <c r="G5" s="9" t="s">
        <v>23</v>
      </c>
      <c r="H5" s="9" t="s">
        <v>50</v>
      </c>
      <c r="I5" s="21">
        <v>4</v>
      </c>
      <c r="J5" s="15"/>
      <c r="K5" s="26"/>
    </row>
    <row r="6" spans="1:11" ht="102" customHeight="1" x14ac:dyDescent="0.25">
      <c r="A6" s="50"/>
      <c r="B6" s="47"/>
      <c r="C6" s="24" t="s">
        <v>41</v>
      </c>
      <c r="D6" s="7">
        <v>0.04</v>
      </c>
      <c r="E6" s="22">
        <v>4</v>
      </c>
      <c r="F6" s="9" t="s">
        <v>12</v>
      </c>
      <c r="G6" s="9" t="s">
        <v>58</v>
      </c>
      <c r="H6" s="9" t="s">
        <v>56</v>
      </c>
      <c r="I6" s="21">
        <v>4</v>
      </c>
      <c r="J6" s="16"/>
      <c r="K6" s="26"/>
    </row>
    <row r="7" spans="1:11" ht="114" customHeight="1" x14ac:dyDescent="0.25">
      <c r="A7" s="49"/>
      <c r="B7" s="31" t="s">
        <v>1</v>
      </c>
      <c r="C7" s="24" t="s">
        <v>42</v>
      </c>
      <c r="D7" s="7">
        <v>0.03</v>
      </c>
      <c r="E7" s="22">
        <v>3</v>
      </c>
      <c r="F7" s="9" t="s">
        <v>8</v>
      </c>
      <c r="G7" s="9" t="s">
        <v>15</v>
      </c>
      <c r="H7" s="9" t="s">
        <v>50</v>
      </c>
      <c r="I7" s="25">
        <v>3</v>
      </c>
      <c r="J7" s="15"/>
      <c r="K7" s="26"/>
    </row>
    <row r="8" spans="1:11" ht="104.4" customHeight="1" x14ac:dyDescent="0.25">
      <c r="A8" s="48" t="s">
        <v>84</v>
      </c>
      <c r="B8" s="31" t="s">
        <v>85</v>
      </c>
      <c r="C8" s="24" t="s">
        <v>13</v>
      </c>
      <c r="D8" s="7">
        <v>0.03</v>
      </c>
      <c r="E8" s="22">
        <v>3</v>
      </c>
      <c r="F8" s="9" t="s">
        <v>9</v>
      </c>
      <c r="G8" s="9" t="s">
        <v>16</v>
      </c>
      <c r="H8" s="9" t="s">
        <v>50</v>
      </c>
      <c r="I8" s="21">
        <v>3</v>
      </c>
      <c r="J8" s="16"/>
      <c r="K8" s="26"/>
    </row>
    <row r="9" spans="1:11" ht="99.75" customHeight="1" x14ac:dyDescent="0.25">
      <c r="A9" s="50"/>
      <c r="B9" s="47" t="s">
        <v>2</v>
      </c>
      <c r="C9" s="24" t="s">
        <v>43</v>
      </c>
      <c r="D9" s="7">
        <v>0.03</v>
      </c>
      <c r="E9" s="22">
        <v>3</v>
      </c>
      <c r="F9" s="9" t="s">
        <v>10</v>
      </c>
      <c r="G9" s="9" t="s">
        <v>24</v>
      </c>
      <c r="H9" s="9" t="s">
        <v>50</v>
      </c>
      <c r="I9" s="21">
        <v>1</v>
      </c>
      <c r="J9" s="16" t="s">
        <v>120</v>
      </c>
      <c r="K9" s="26"/>
    </row>
    <row r="10" spans="1:11" ht="72.75" customHeight="1" x14ac:dyDescent="0.25">
      <c r="A10" s="49"/>
      <c r="B10" s="47"/>
      <c r="C10" s="24" t="s">
        <v>44</v>
      </c>
      <c r="D10" s="7">
        <v>0.03</v>
      </c>
      <c r="E10" s="22">
        <v>3</v>
      </c>
      <c r="F10" s="9" t="s">
        <v>17</v>
      </c>
      <c r="G10" s="9" t="s">
        <v>28</v>
      </c>
      <c r="H10" s="9" t="s">
        <v>56</v>
      </c>
      <c r="I10" s="21">
        <v>3</v>
      </c>
      <c r="J10" s="15"/>
      <c r="K10" s="41">
        <f>2306492/13708580000</f>
        <v>1.6825170805437179E-4</v>
      </c>
    </row>
    <row r="11" spans="1:11" ht="78.599999999999994" customHeight="1" x14ac:dyDescent="0.25">
      <c r="A11" s="31" t="s">
        <v>29</v>
      </c>
      <c r="B11" s="31" t="s">
        <v>7</v>
      </c>
      <c r="C11" s="24" t="s">
        <v>69</v>
      </c>
      <c r="D11" s="7">
        <v>0.04</v>
      </c>
      <c r="E11" s="22">
        <v>4</v>
      </c>
      <c r="F11" s="9" t="s">
        <v>60</v>
      </c>
      <c r="G11" s="9" t="s">
        <v>61</v>
      </c>
      <c r="H11" s="9" t="s">
        <v>62</v>
      </c>
      <c r="I11" s="21">
        <v>4</v>
      </c>
      <c r="J11" s="15"/>
      <c r="K11" s="26"/>
    </row>
    <row r="12" spans="1:11" ht="106.8" customHeight="1" x14ac:dyDescent="0.25">
      <c r="A12" s="48" t="s">
        <v>29</v>
      </c>
      <c r="B12" s="48" t="s">
        <v>7</v>
      </c>
      <c r="C12" s="24" t="s">
        <v>70</v>
      </c>
      <c r="D12" s="7">
        <v>0.04</v>
      </c>
      <c r="E12" s="22">
        <v>4</v>
      </c>
      <c r="F12" s="9" t="s">
        <v>11</v>
      </c>
      <c r="G12" s="9" t="s">
        <v>57</v>
      </c>
      <c r="H12" s="9" t="s">
        <v>51</v>
      </c>
      <c r="I12" s="29">
        <f>4*0.7688</f>
        <v>3.0752000000000002</v>
      </c>
      <c r="J12" s="16" t="s">
        <v>104</v>
      </c>
      <c r="K12" s="41">
        <f>2306492/3000000</f>
        <v>0.76883066666666666</v>
      </c>
    </row>
    <row r="13" spans="1:11" ht="90.6" customHeight="1" x14ac:dyDescent="0.25">
      <c r="A13" s="50"/>
      <c r="B13" s="49"/>
      <c r="C13" s="24" t="s">
        <v>45</v>
      </c>
      <c r="D13" s="7">
        <v>0.04</v>
      </c>
      <c r="E13" s="22">
        <v>4</v>
      </c>
      <c r="F13" s="9" t="s">
        <v>18</v>
      </c>
      <c r="G13" s="9" t="s">
        <v>22</v>
      </c>
      <c r="H13" s="9" t="s">
        <v>50</v>
      </c>
      <c r="I13" s="21">
        <v>4</v>
      </c>
      <c r="J13" s="15"/>
      <c r="K13" s="26"/>
    </row>
    <row r="14" spans="1:11" ht="75" customHeight="1" x14ac:dyDescent="0.25">
      <c r="A14" s="50"/>
      <c r="B14" s="48" t="s">
        <v>3</v>
      </c>
      <c r="C14" s="24" t="s">
        <v>46</v>
      </c>
      <c r="D14" s="7">
        <v>0.04</v>
      </c>
      <c r="E14" s="22">
        <v>4</v>
      </c>
      <c r="F14" s="9" t="s">
        <v>21</v>
      </c>
      <c r="G14" s="9" t="s">
        <v>25</v>
      </c>
      <c r="H14" s="9" t="s">
        <v>56</v>
      </c>
      <c r="I14" s="21">
        <v>3</v>
      </c>
      <c r="J14" s="16" t="s">
        <v>119</v>
      </c>
      <c r="K14" s="26"/>
    </row>
    <row r="15" spans="1:11" ht="125.25" customHeight="1" x14ac:dyDescent="0.25">
      <c r="A15" s="49"/>
      <c r="B15" s="49"/>
      <c r="C15" s="24" t="s">
        <v>47</v>
      </c>
      <c r="D15" s="7">
        <v>0.04</v>
      </c>
      <c r="E15" s="22">
        <v>4</v>
      </c>
      <c r="F15" s="9" t="s">
        <v>19</v>
      </c>
      <c r="G15" s="9" t="s">
        <v>59</v>
      </c>
      <c r="H15" s="9" t="s">
        <v>50</v>
      </c>
      <c r="I15" s="21">
        <v>4</v>
      </c>
      <c r="J15" s="16"/>
      <c r="K15" s="26"/>
    </row>
    <row r="16" spans="1:11" ht="92.25" customHeight="1" x14ac:dyDescent="0.25">
      <c r="A16" s="48" t="s">
        <v>82</v>
      </c>
      <c r="B16" s="24" t="s">
        <v>4</v>
      </c>
      <c r="C16" s="24" t="s">
        <v>105</v>
      </c>
      <c r="D16" s="7">
        <v>0.08</v>
      </c>
      <c r="E16" s="22">
        <v>8</v>
      </c>
      <c r="F16" s="8" t="s">
        <v>77</v>
      </c>
      <c r="G16" s="9" t="s">
        <v>78</v>
      </c>
      <c r="H16" s="3" t="s">
        <v>79</v>
      </c>
      <c r="I16" s="21">
        <v>8</v>
      </c>
      <c r="J16" s="15"/>
      <c r="K16" s="40">
        <f>8/3</f>
        <v>2.6666666666666665</v>
      </c>
    </row>
    <row r="17" spans="1:11" ht="102.75" customHeight="1" x14ac:dyDescent="0.25">
      <c r="A17" s="50"/>
      <c r="B17" s="24" t="s">
        <v>55</v>
      </c>
      <c r="C17" s="24" t="s">
        <v>106</v>
      </c>
      <c r="D17" s="7">
        <v>0.08</v>
      </c>
      <c r="E17" s="22">
        <v>8</v>
      </c>
      <c r="F17" s="8" t="s">
        <v>76</v>
      </c>
      <c r="G17" s="44" t="s">
        <v>107</v>
      </c>
      <c r="H17" s="44" t="s">
        <v>80</v>
      </c>
      <c r="I17" s="21">
        <v>8</v>
      </c>
      <c r="J17" s="16"/>
      <c r="K17" s="54">
        <f>2306492/2306527</f>
        <v>0.99998482567080293</v>
      </c>
    </row>
    <row r="18" spans="1:11" ht="84" customHeight="1" x14ac:dyDescent="0.25">
      <c r="A18" s="50"/>
      <c r="B18" s="24" t="s">
        <v>54</v>
      </c>
      <c r="C18" s="24" t="s">
        <v>71</v>
      </c>
      <c r="D18" s="7">
        <v>0.08</v>
      </c>
      <c r="E18" s="22">
        <v>8</v>
      </c>
      <c r="F18" s="8" t="s">
        <v>63</v>
      </c>
      <c r="G18" s="9" t="s">
        <v>64</v>
      </c>
      <c r="H18" s="9" t="s">
        <v>65</v>
      </c>
      <c r="I18" s="21">
        <v>8</v>
      </c>
      <c r="J18" s="15"/>
      <c r="K18" s="55"/>
    </row>
    <row r="19" spans="1:11" ht="116.4" customHeight="1" x14ac:dyDescent="0.25">
      <c r="A19" s="49"/>
      <c r="B19" s="24" t="s">
        <v>5</v>
      </c>
      <c r="C19" s="24" t="s">
        <v>72</v>
      </c>
      <c r="D19" s="7">
        <v>0.08</v>
      </c>
      <c r="E19" s="22">
        <v>8</v>
      </c>
      <c r="F19" s="4" t="s">
        <v>66</v>
      </c>
      <c r="G19" s="3" t="s">
        <v>67</v>
      </c>
      <c r="H19" s="9" t="s">
        <v>68</v>
      </c>
      <c r="I19" s="21">
        <v>8</v>
      </c>
      <c r="J19" s="9"/>
      <c r="K19" s="41">
        <f>(2306492-3000000)/3000000</f>
        <v>-0.23116933333333334</v>
      </c>
    </row>
    <row r="20" spans="1:11" ht="114" customHeight="1" x14ac:dyDescent="0.25">
      <c r="A20" s="47" t="s">
        <v>87</v>
      </c>
      <c r="B20" s="47" t="s">
        <v>6</v>
      </c>
      <c r="C20" s="34" t="s">
        <v>81</v>
      </c>
      <c r="D20" s="7">
        <v>0.06</v>
      </c>
      <c r="E20" s="22">
        <v>6</v>
      </c>
      <c r="F20" s="46" t="s">
        <v>109</v>
      </c>
      <c r="G20" s="9" t="s">
        <v>110</v>
      </c>
      <c r="H20" s="9" t="s">
        <v>111</v>
      </c>
      <c r="I20" s="21">
        <v>6</v>
      </c>
      <c r="J20" s="16"/>
      <c r="K20" s="26"/>
    </row>
    <row r="21" spans="1:11" ht="122.4" customHeight="1" x14ac:dyDescent="0.25">
      <c r="A21" s="47"/>
      <c r="B21" s="47"/>
      <c r="C21" s="27" t="s">
        <v>114</v>
      </c>
      <c r="D21" s="7">
        <v>0.06</v>
      </c>
      <c r="E21" s="27">
        <v>6</v>
      </c>
      <c r="F21" s="46" t="s">
        <v>112</v>
      </c>
      <c r="G21" s="9" t="s">
        <v>113</v>
      </c>
      <c r="H21" s="9" t="s">
        <v>111</v>
      </c>
      <c r="I21" s="21">
        <v>6</v>
      </c>
      <c r="J21" s="16"/>
      <c r="K21" s="26"/>
    </row>
    <row r="22" spans="1:11" ht="116.4" customHeight="1" x14ac:dyDescent="0.25">
      <c r="A22" s="47"/>
      <c r="B22" s="47"/>
      <c r="C22" s="24" t="s">
        <v>121</v>
      </c>
      <c r="D22" s="7">
        <v>0.06</v>
      </c>
      <c r="E22" s="32">
        <v>6</v>
      </c>
      <c r="F22" s="46" t="s">
        <v>115</v>
      </c>
      <c r="G22" s="9" t="s">
        <v>116</v>
      </c>
      <c r="H22" s="9" t="s">
        <v>111</v>
      </c>
      <c r="I22" s="21">
        <v>6</v>
      </c>
      <c r="J22" s="16"/>
      <c r="K22" s="26"/>
    </row>
    <row r="23" spans="1:11" ht="141" customHeight="1" x14ac:dyDescent="0.25">
      <c r="A23" s="31" t="s">
        <v>87</v>
      </c>
      <c r="B23" s="33" t="s">
        <v>86</v>
      </c>
      <c r="C23" s="24" t="s">
        <v>117</v>
      </c>
      <c r="D23" s="7">
        <v>0.06</v>
      </c>
      <c r="E23" s="32">
        <v>6</v>
      </c>
      <c r="F23" s="9" t="s">
        <v>20</v>
      </c>
      <c r="G23" s="9" t="s">
        <v>108</v>
      </c>
      <c r="H23" s="9" t="s">
        <v>75</v>
      </c>
      <c r="I23" s="21">
        <v>6</v>
      </c>
      <c r="J23" s="16"/>
      <c r="K23" s="26"/>
    </row>
    <row r="24" spans="1:11" ht="67.2" customHeight="1" x14ac:dyDescent="0.25">
      <c r="A24" s="47" t="s">
        <v>53</v>
      </c>
      <c r="B24" s="47"/>
      <c r="C24" s="24" t="s">
        <v>73</v>
      </c>
      <c r="D24" s="7">
        <v>0.04</v>
      </c>
      <c r="E24" s="22">
        <v>4</v>
      </c>
      <c r="F24" s="9" t="s">
        <v>49</v>
      </c>
      <c r="G24" s="9" t="s">
        <v>52</v>
      </c>
      <c r="H24" s="9" t="s">
        <v>56</v>
      </c>
      <c r="I24" s="21">
        <v>3</v>
      </c>
      <c r="J24" s="16" t="s">
        <v>118</v>
      </c>
      <c r="K24" s="26"/>
    </row>
    <row r="25" spans="1:11" s="6" customFormat="1" ht="20.100000000000001" customHeight="1" x14ac:dyDescent="0.15">
      <c r="A25" s="51" t="s">
        <v>38</v>
      </c>
      <c r="B25" s="51"/>
      <c r="C25" s="17"/>
      <c r="D25" s="18">
        <f>SUM(D5:D24)</f>
        <v>1</v>
      </c>
      <c r="E25" s="30">
        <f>SUM(E5:E24)</f>
        <v>100</v>
      </c>
      <c r="F25" s="20"/>
      <c r="G25" s="20"/>
      <c r="H25" s="20"/>
      <c r="I25" s="45">
        <f>SUM(I5:I24)</f>
        <v>95.075199999999995</v>
      </c>
      <c r="J25" s="19"/>
    </row>
    <row r="26" spans="1:11" ht="27" customHeight="1" x14ac:dyDescent="0.25"/>
    <row r="33" spans="10:10" x14ac:dyDescent="0.25">
      <c r="J33" s="28"/>
    </row>
    <row r="34" spans="10:10" x14ac:dyDescent="0.25">
      <c r="J34" s="28"/>
    </row>
  </sheetData>
  <mergeCells count="22">
    <mergeCell ref="B3:B4"/>
    <mergeCell ref="C3:C4"/>
    <mergeCell ref="D3:E3"/>
    <mergeCell ref="F3:F4"/>
    <mergeCell ref="A2:J2"/>
    <mergeCell ref="G3:G4"/>
    <mergeCell ref="I3:I4"/>
    <mergeCell ref="J3:J4"/>
    <mergeCell ref="H3:H4"/>
    <mergeCell ref="A3:A4"/>
    <mergeCell ref="A25:B25"/>
    <mergeCell ref="B9:B10"/>
    <mergeCell ref="A24:B24"/>
    <mergeCell ref="A16:A19"/>
    <mergeCell ref="A20:A22"/>
    <mergeCell ref="B20:B22"/>
    <mergeCell ref="B5:B6"/>
    <mergeCell ref="B14:B15"/>
    <mergeCell ref="B12:B13"/>
    <mergeCell ref="A12:A15"/>
    <mergeCell ref="A5:A7"/>
    <mergeCell ref="A8:A10"/>
  </mergeCells>
  <phoneticPr fontId="1" type="noConversion"/>
  <printOptions horizontalCentered="1"/>
  <pageMargins left="0.39370078740157483" right="0.39370078740157483" top="0.78740157480314965" bottom="0.78740157480314965"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B8" sqref="B8"/>
    </sheetView>
  </sheetViews>
  <sheetFormatPr defaultRowHeight="14.4" x14ac:dyDescent="0.25"/>
  <cols>
    <col min="1" max="1" width="13.33203125" customWidth="1"/>
    <col min="2" max="2" width="9.5546875" bestFit="1" customWidth="1"/>
  </cols>
  <sheetData>
    <row r="1" spans="1:8" x14ac:dyDescent="0.25">
      <c r="A1" s="35" t="s">
        <v>88</v>
      </c>
      <c r="B1" s="35"/>
      <c r="C1" s="37"/>
    </row>
    <row r="2" spans="1:8" x14ac:dyDescent="0.25">
      <c r="A2" s="35"/>
      <c r="B2" s="36">
        <v>600</v>
      </c>
      <c r="C2" s="37" t="s">
        <v>89</v>
      </c>
    </row>
    <row r="3" spans="1:8" x14ac:dyDescent="0.25">
      <c r="A3" s="35"/>
      <c r="B3" s="36">
        <v>1650</v>
      </c>
      <c r="C3" s="37" t="s">
        <v>90</v>
      </c>
    </row>
    <row r="4" spans="1:8" x14ac:dyDescent="0.25">
      <c r="A4" s="35"/>
      <c r="B4" s="36">
        <v>2098000</v>
      </c>
      <c r="C4" s="37" t="s">
        <v>91</v>
      </c>
    </row>
    <row r="5" spans="1:8" x14ac:dyDescent="0.25">
      <c r="A5" s="35"/>
      <c r="B5" s="36">
        <v>81031.45</v>
      </c>
      <c r="C5" s="37" t="s">
        <v>92</v>
      </c>
    </row>
    <row r="6" spans="1:8" x14ac:dyDescent="0.25">
      <c r="A6" s="35"/>
      <c r="B6" s="36">
        <v>31900</v>
      </c>
      <c r="C6" s="39" t="s">
        <v>95</v>
      </c>
    </row>
    <row r="7" spans="1:8" x14ac:dyDescent="0.25">
      <c r="A7" s="35"/>
      <c r="B7" s="36">
        <v>600</v>
      </c>
      <c r="C7" s="37" t="s">
        <v>93</v>
      </c>
    </row>
    <row r="8" spans="1:8" x14ac:dyDescent="0.25">
      <c r="A8" s="35"/>
      <c r="B8" s="36">
        <v>92745.16</v>
      </c>
      <c r="C8" s="37" t="s">
        <v>94</v>
      </c>
    </row>
    <row r="9" spans="1:8" x14ac:dyDescent="0.25">
      <c r="A9" s="38" t="s">
        <v>96</v>
      </c>
      <c r="B9" s="38">
        <f>SUM(B2:B8)</f>
        <v>2306526.6100000003</v>
      </c>
      <c r="C9" s="37"/>
    </row>
    <row r="10" spans="1:8" x14ac:dyDescent="0.25">
      <c r="A10" s="38" t="s">
        <v>97</v>
      </c>
      <c r="B10" s="38">
        <v>-35.020000000000003</v>
      </c>
      <c r="C10" s="37"/>
    </row>
    <row r="11" spans="1:8" x14ac:dyDescent="0.25">
      <c r="A11" s="38" t="s">
        <v>98</v>
      </c>
      <c r="B11" s="38">
        <f>SUM(B9:B10)</f>
        <v>2306491.5900000003</v>
      </c>
      <c r="C11" s="37"/>
    </row>
    <row r="12" spans="1:8" x14ac:dyDescent="0.25">
      <c r="H12">
        <v>209.8</v>
      </c>
    </row>
    <row r="13" spans="1:8" x14ac:dyDescent="0.25">
      <c r="A13" s="42" t="s">
        <v>99</v>
      </c>
      <c r="H13">
        <v>17.38</v>
      </c>
    </row>
    <row r="14" spans="1:8" x14ac:dyDescent="0.25">
      <c r="A14" s="43" t="s">
        <v>101</v>
      </c>
      <c r="B14">
        <v>3000000</v>
      </c>
      <c r="C14" t="s">
        <v>100</v>
      </c>
      <c r="H14">
        <v>0.06</v>
      </c>
    </row>
    <row r="15" spans="1:8" x14ac:dyDescent="0.25">
      <c r="A15" s="43" t="s">
        <v>102</v>
      </c>
      <c r="B15">
        <v>3000000</v>
      </c>
      <c r="C15" t="s">
        <v>103</v>
      </c>
      <c r="H15">
        <v>0.17</v>
      </c>
    </row>
    <row r="16" spans="1:8" x14ac:dyDescent="0.25">
      <c r="H16">
        <v>3.19</v>
      </c>
    </row>
    <row r="17" spans="8:8" x14ac:dyDescent="0.25">
      <c r="H17">
        <f>SUM(H12:H16)</f>
        <v>230.6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对口支持和结对帮扶</vt:lpstr>
      <vt:lpstr>Sheet1</vt:lpstr>
      <vt:lpstr>对口支持和结对帮扶!Print_Area</vt:lpstr>
      <vt:lpstr>对口支持和结对帮扶!Print_Titles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2022-07-07T09:29:42Z</dcterms:modified>
</cp:coreProperties>
</file>