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144" windowWidth="23256" windowHeight="12540"/>
  </bookViews>
  <sheets>
    <sheet name="指标体系框架" sheetId="4" r:id="rId1"/>
  </sheets>
  <definedNames>
    <definedName name="_xlnm.Print_Area" localSheetId="0">指标体系框架!$A$1:$J$23</definedName>
    <definedName name="_xlnm.Print_Titles" localSheetId="0">指标体系框架!$2:$4</definedName>
  </definedNames>
  <calcPr calcId="145621"/>
</workbook>
</file>

<file path=xl/calcChain.xml><?xml version="1.0" encoding="utf-8"?>
<calcChain xmlns="http://schemas.openxmlformats.org/spreadsheetml/2006/main">
  <c r="K19" i="4" l="1"/>
  <c r="I18" i="4" l="1"/>
  <c r="K18" i="4"/>
  <c r="I17" i="4"/>
  <c r="I12" i="4" l="1"/>
  <c r="K12" i="4"/>
  <c r="K10" i="4"/>
  <c r="I23" i="4" l="1"/>
  <c r="E23" i="4" l="1"/>
</calcChain>
</file>

<file path=xl/sharedStrings.xml><?xml version="1.0" encoding="utf-8"?>
<sst xmlns="http://schemas.openxmlformats.org/spreadsheetml/2006/main" count="107" uniqueCount="94">
  <si>
    <t>附件2</t>
  </si>
  <si>
    <t>一级
指标</t>
  </si>
  <si>
    <t>二级
指标</t>
  </si>
  <si>
    <t>三级指标</t>
  </si>
  <si>
    <t>指标分值</t>
  </si>
  <si>
    <t>评分项解释</t>
  </si>
  <si>
    <t>评分项说明</t>
  </si>
  <si>
    <t>评分标准及规则</t>
  </si>
  <si>
    <t>打分值</t>
  </si>
  <si>
    <t>扣分/缺少资料情况说明</t>
  </si>
  <si>
    <t>权重</t>
  </si>
  <si>
    <t>分值</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</si>
  <si>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</si>
  <si>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</si>
  <si>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</si>
  <si>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</si>
  <si>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</si>
  <si>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</si>
  <si>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</si>
  <si>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</si>
  <si>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</si>
  <si>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</si>
  <si>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</si>
  <si>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</si>
  <si>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</si>
  <si>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</si>
  <si>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</si>
  <si>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</si>
  <si>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</si>
  <si>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</si>
  <si>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</si>
  <si>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资金到位率</t>
  </si>
  <si>
    <t>实际到位资金与拨付预算资金的比率，用以反映和考核资金落实情况对项目实施的总体保障程度。</t>
  </si>
  <si>
    <t>评价要点：
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</si>
  <si>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</si>
  <si>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</si>
  <si>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</si>
  <si>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评价要点：
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</si>
  <si>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</si>
  <si>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</si>
  <si>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</si>
  <si>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</si>
  <si>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</si>
  <si>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</si>
  <si>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</si>
  <si>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结合项目实际确定每项评价要点分值，未达到评价要点要求扣0.5-2分，扣至0分为止。</t>
  </si>
  <si>
    <t>制度执行
有效性</t>
  </si>
  <si>
    <t>项目实施是否符合相关管理规定，用以反映和考核相关管理制度的有效执行情况。</t>
  </si>
  <si>
    <t>成本偏差率</t>
  </si>
  <si>
    <t>完成项目计划工作目标的实际成本与计划成本的比率，用以反映和考核项目的成本偏差程度。</t>
  </si>
  <si>
    <t>评价要点：
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</si>
  <si>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成本偏差率≤0，得满分；成本偏差率＞0，得分=（1-成本偏差率）×该指标分值。</t>
  </si>
  <si>
    <t>社会效益</t>
  </si>
  <si>
    <t>项目实施所产生的的社会效益。</t>
  </si>
  <si>
    <t>服务对象满意度</t>
  </si>
  <si>
    <t>服务对象对项目实施效果的满意程度。</t>
  </si>
  <si>
    <t>项目自评
（4）</t>
  </si>
  <si>
    <t>项目自评情况</t>
  </si>
  <si>
    <t>自评材料报送是否及时规范；自评报告、自评表的质量。</t>
  </si>
  <si>
    <t>合计</t>
  </si>
  <si>
    <t>决策
（20)</t>
    <phoneticPr fontId="10" type="noConversion"/>
  </si>
  <si>
    <t>过程
（20）</t>
    <phoneticPr fontId="10" type="noConversion"/>
  </si>
  <si>
    <t>产出
（40）</t>
    <phoneticPr fontId="10" type="noConversion"/>
  </si>
  <si>
    <t>效益
（16）</t>
    <phoneticPr fontId="10" type="noConversion"/>
  </si>
  <si>
    <t>项目
立项</t>
    <phoneticPr fontId="10" type="noConversion"/>
  </si>
  <si>
    <t>绩效
目标</t>
    <phoneticPr fontId="10" type="noConversion"/>
  </si>
  <si>
    <t>资金
投入</t>
    <phoneticPr fontId="10" type="noConversion"/>
  </si>
  <si>
    <t>资金
管理</t>
    <phoneticPr fontId="10" type="noConversion"/>
  </si>
  <si>
    <t>组织
实施</t>
    <phoneticPr fontId="10" type="noConversion"/>
  </si>
  <si>
    <t>产出
数量</t>
    <phoneticPr fontId="10" type="noConversion"/>
  </si>
  <si>
    <t>产出
质量</t>
    <phoneticPr fontId="10" type="noConversion"/>
  </si>
  <si>
    <t>产出
时效</t>
    <phoneticPr fontId="10" type="noConversion"/>
  </si>
  <si>
    <t>产出
成本</t>
    <phoneticPr fontId="10" type="noConversion"/>
  </si>
  <si>
    <t>项目
效益</t>
    <phoneticPr fontId="10" type="noConversion"/>
  </si>
  <si>
    <t>[90%,100%]，得分=该指标分值×100%；
[80%,90%)，得分=该指标分值×90%；
[70%,80%)，得分=该指标分值×80%；
[60%,70%)，得分=该指标分值×70%；
[0%,60%），得分=0。</t>
    <phoneticPr fontId="10" type="noConversion"/>
  </si>
  <si>
    <t>规划编制、规划研究费用项目绩效评价指标评分表</t>
    <phoneticPr fontId="10" type="noConversion"/>
  </si>
  <si>
    <t>预算执行率为81.05%</t>
    <phoneticPr fontId="10" type="noConversion"/>
  </si>
  <si>
    <t>实际完成率</t>
    <phoneticPr fontId="10" type="noConversion"/>
  </si>
  <si>
    <t>项目实施的实际完成规划面积与计划完成面积的比率，用以反映和考核项目产出数量目标的实现程度。</t>
    <phoneticPr fontId="10" type="noConversion"/>
  </si>
  <si>
    <t>评价要点：
实际完成率=（实际完成规划面积/计划完成规划面积）×100%。
实际完成规划面积：本年度内实际完成的规划面积。
计划完成规划面积：项目绩效目标确定的本年度内计划完成的规划面积。</t>
    <phoneticPr fontId="10" type="noConversion"/>
  </si>
  <si>
    <t>得分=实际完成率×该指标分值。</t>
    <phoneticPr fontId="10" type="noConversion"/>
  </si>
  <si>
    <t>项目完成的质量达标产出数与实际产出数的比率，用以反映和考核项目产出质量目标的实现程度。</t>
    <phoneticPr fontId="10" type="noConversion"/>
  </si>
  <si>
    <t>质量达标率</t>
    <phoneticPr fontId="10" type="noConversion"/>
  </si>
  <si>
    <t>评价要点：
质量达标率=（验收合格的成果文件/成果文件总量）×100%；
验收合格的成果文件：本年度内实际验收合格的成果文件。
成果文件总量：本年度内计划完的成果文件总量。</t>
    <phoneticPr fontId="10" type="noConversion"/>
  </si>
  <si>
    <t>得分=得分=国土空间总体规划项目质量达标率率×5+电力专项规划项目质量达标率×5</t>
    <phoneticPr fontId="10" type="noConversion"/>
  </si>
  <si>
    <t>国土空间总体规划项目质量达标率为80%，电力专项规划项目按合同约定质量完成质量达标率为100%。</t>
    <phoneticPr fontId="10" type="noConversion"/>
  </si>
  <si>
    <t>项目规划报告实际完成时间与计划完成时间的比较，用以反映和考核项目产出时效目标的实现程度。</t>
    <phoneticPr fontId="10" type="noConversion"/>
  </si>
  <si>
    <t>评价要点：
进度偏差率=[（实际完成时间-计划完成时间）/计划完成时间]×100%
实际完成时间：项目实施单位规划报告实际完成的进度。
计划完成时间：按照项目实施计划或相关规定完成规划报告的进度。</t>
    <phoneticPr fontId="10" type="noConversion"/>
  </si>
  <si>
    <t>完成及时性</t>
    <phoneticPr fontId="10" type="noConversion"/>
  </si>
  <si>
    <t>①国土空间总体规划项目进度偏差≥0，得满分；进度偏差率＜0，得分=（1-进度偏差率）×5；
②电力专项规划项目进度偏差≥0，得满分；进度偏差率＜0，得分=（1-进度偏差率）×5；</t>
    <phoneticPr fontId="10" type="noConversion"/>
  </si>
  <si>
    <t>评价要点：
项目可产生社会效益，基本满足明确东疆战略发展定位和外部条件需求，完成新区国土空间总体规划对接工作的要求；基本满足完成东疆电力专项规划工作，指导东疆电力规划及建设的要求；</t>
    <phoneticPr fontId="10" type="noConversion"/>
  </si>
  <si>
    <t xml:space="preserve">评价要点：
①项目单位自评材料报送是否及时、完整；
②项目自评报告撰写、自评表填写质量是否满足要求；
</t>
    <phoneticPr fontId="10"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</si>
  <si>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0" type="noConversion"/>
  </si>
  <si>
    <t xml:space="preserve">评价要点：
①是否对规划编制、规划研究费用项目实施的进度满意；
②是否对规划编制、规划研究费用项目完成的质量满意；
③是否对规划编制、规划研究费用项目实施的效果满意；
④是否对项目实施单位提供的服务质量满意；
⑤对本项目实施预计可提升东疆保税区整体发展水平的程度是否满意。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</si>
</sst>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sz val="10"/>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35">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wrapText="1"/>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9" fontId="6" fillId="0" borderId="2" xfId="1" applyFont="1" applyFill="1" applyBorder="1" applyAlignment="1">
      <alignment horizontal="center" vertical="center" wrapText="1"/>
    </xf>
    <xf numFmtId="9" fontId="7" fillId="0" borderId="2" xfId="1" applyFont="1" applyFill="1" applyBorder="1" applyAlignment="1">
      <alignment horizontal="center" vertical="center" wrapText="1"/>
    </xf>
    <xf numFmtId="0" fontId="7" fillId="0" borderId="2" xfId="0" applyFont="1" applyFill="1" applyBorder="1" applyAlignment="1">
      <alignment horizontal="left" vertical="center" wrapText="1"/>
    </xf>
    <xf numFmtId="9" fontId="7" fillId="0" borderId="2" xfId="1"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0" xfId="0" applyFont="1" applyFill="1" applyAlignment="1">
      <alignment horizontal="justify" wrapText="1"/>
    </xf>
    <xf numFmtId="0" fontId="8" fillId="0" borderId="2" xfId="0" applyFont="1" applyFill="1" applyBorder="1" applyAlignment="1">
      <alignment horizontal="center" vertical="center"/>
    </xf>
    <xf numFmtId="0" fontId="8"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10" fontId="2"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0" fontId="3" fillId="0" borderId="0" xfId="1" applyNumberFormat="1" applyFont="1" applyAlignment="1">
      <alignment horizontal="center"/>
    </xf>
    <xf numFmtId="2" fontId="8" fillId="0" borderId="2"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1" fontId="8" fillId="0" borderId="2"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view="pageBreakPreview" topLeftCell="A20" zoomScaleNormal="100" zoomScaleSheetLayoutView="100" workbookViewId="0">
      <selection activeCell="F29" sqref="F29"/>
    </sheetView>
  </sheetViews>
  <sheetFormatPr defaultColWidth="9" defaultRowHeight="17.399999999999999" x14ac:dyDescent="0.25"/>
  <cols>
    <col min="1" max="1" width="6.33203125" style="3" customWidth="1"/>
    <col min="2" max="2" width="5" style="3" bestFit="1" customWidth="1"/>
    <col min="3" max="3" width="4.21875" style="4" customWidth="1"/>
    <col min="4" max="4" width="5" style="5" bestFit="1" customWidth="1"/>
    <col min="5" max="5" width="4.44140625" style="4" customWidth="1"/>
    <col min="6" max="6" width="22.77734375" style="3" customWidth="1"/>
    <col min="7" max="7" width="41.88671875" style="3" customWidth="1"/>
    <col min="8" max="8" width="30.88671875" style="3" customWidth="1"/>
    <col min="9" max="9" width="9.5546875" style="3" bestFit="1" customWidth="1"/>
    <col min="10" max="10" width="10.44140625" style="6" customWidth="1"/>
    <col min="11" max="11" width="11" style="3" bestFit="1" customWidth="1"/>
    <col min="12" max="16384" width="9" style="3"/>
  </cols>
  <sheetData>
    <row r="1" spans="1:11" hidden="1" x14ac:dyDescent="0.25">
      <c r="A1" s="7" t="s">
        <v>0</v>
      </c>
      <c r="B1" s="8"/>
      <c r="C1" s="9"/>
      <c r="D1" s="10"/>
      <c r="E1" s="9"/>
      <c r="F1" s="8"/>
      <c r="G1" s="8"/>
      <c r="H1" s="8"/>
      <c r="I1" s="8"/>
      <c r="J1" s="18"/>
    </row>
    <row r="2" spans="1:11" ht="36.75" customHeight="1" x14ac:dyDescent="0.25">
      <c r="A2" s="31" t="s">
        <v>75</v>
      </c>
      <c r="B2" s="31"/>
      <c r="C2" s="31"/>
      <c r="D2" s="31"/>
      <c r="E2" s="31"/>
      <c r="F2" s="31"/>
      <c r="G2" s="31"/>
      <c r="H2" s="31"/>
      <c r="I2" s="31"/>
      <c r="J2" s="32"/>
    </row>
    <row r="3" spans="1:11" ht="20.100000000000001" customHeight="1" x14ac:dyDescent="0.25">
      <c r="A3" s="33" t="s">
        <v>1</v>
      </c>
      <c r="B3" s="33" t="s">
        <v>2</v>
      </c>
      <c r="C3" s="33" t="s">
        <v>3</v>
      </c>
      <c r="D3" s="33" t="s">
        <v>4</v>
      </c>
      <c r="E3" s="33"/>
      <c r="F3" s="33" t="s">
        <v>5</v>
      </c>
      <c r="G3" s="33" t="s">
        <v>6</v>
      </c>
      <c r="H3" s="33" t="s">
        <v>7</v>
      </c>
      <c r="I3" s="33" t="s">
        <v>8</v>
      </c>
      <c r="J3" s="33" t="s">
        <v>9</v>
      </c>
    </row>
    <row r="4" spans="1:11" s="1" customFormat="1" ht="20.100000000000001" customHeight="1" x14ac:dyDescent="0.25">
      <c r="A4" s="33"/>
      <c r="B4" s="33"/>
      <c r="C4" s="33"/>
      <c r="D4" s="11" t="s">
        <v>10</v>
      </c>
      <c r="E4" s="23" t="s">
        <v>11</v>
      </c>
      <c r="F4" s="33"/>
      <c r="G4" s="33"/>
      <c r="H4" s="33"/>
      <c r="I4" s="33"/>
      <c r="J4" s="33"/>
    </row>
    <row r="5" spans="1:11" ht="128.25" customHeight="1" x14ac:dyDescent="0.25">
      <c r="A5" s="34" t="s">
        <v>60</v>
      </c>
      <c r="B5" s="34" t="s">
        <v>64</v>
      </c>
      <c r="C5" s="24" t="s">
        <v>12</v>
      </c>
      <c r="D5" s="12">
        <v>0.04</v>
      </c>
      <c r="E5" s="24">
        <v>4</v>
      </c>
      <c r="F5" s="13" t="s">
        <v>13</v>
      </c>
      <c r="G5" s="13" t="s">
        <v>14</v>
      </c>
      <c r="H5" s="13" t="s">
        <v>15</v>
      </c>
      <c r="I5" s="19">
        <v>4</v>
      </c>
      <c r="J5" s="20"/>
    </row>
    <row r="6" spans="1:11" ht="77.25" customHeight="1" x14ac:dyDescent="0.25">
      <c r="A6" s="34"/>
      <c r="B6" s="34"/>
      <c r="C6" s="24" t="s">
        <v>16</v>
      </c>
      <c r="D6" s="12">
        <v>0.04</v>
      </c>
      <c r="E6" s="24">
        <v>4</v>
      </c>
      <c r="F6" s="13" t="s">
        <v>17</v>
      </c>
      <c r="G6" s="13" t="s">
        <v>18</v>
      </c>
      <c r="H6" s="13" t="s">
        <v>15</v>
      </c>
      <c r="I6" s="19">
        <v>4</v>
      </c>
      <c r="J6" s="20"/>
    </row>
    <row r="7" spans="1:11" ht="108" customHeight="1" x14ac:dyDescent="0.25">
      <c r="A7" s="34"/>
      <c r="B7" s="34" t="s">
        <v>65</v>
      </c>
      <c r="C7" s="24" t="s">
        <v>19</v>
      </c>
      <c r="D7" s="12">
        <v>0.03</v>
      </c>
      <c r="E7" s="24">
        <v>3</v>
      </c>
      <c r="F7" s="13" t="s">
        <v>20</v>
      </c>
      <c r="G7" s="13" t="s">
        <v>21</v>
      </c>
      <c r="H7" s="13" t="s">
        <v>15</v>
      </c>
      <c r="I7" s="19">
        <v>3</v>
      </c>
      <c r="J7" s="20"/>
    </row>
    <row r="8" spans="1:11" ht="69.75" customHeight="1" x14ac:dyDescent="0.25">
      <c r="A8" s="34"/>
      <c r="B8" s="34"/>
      <c r="C8" s="24" t="s">
        <v>22</v>
      </c>
      <c r="D8" s="12">
        <v>0.03</v>
      </c>
      <c r="E8" s="24">
        <v>3</v>
      </c>
      <c r="F8" s="13" t="s">
        <v>23</v>
      </c>
      <c r="G8" s="13" t="s">
        <v>24</v>
      </c>
      <c r="H8" s="13" t="s">
        <v>15</v>
      </c>
      <c r="I8" s="19">
        <v>3</v>
      </c>
      <c r="J8" s="20"/>
    </row>
    <row r="9" spans="1:11" ht="84.75" customHeight="1" x14ac:dyDescent="0.25">
      <c r="A9" s="34" t="s">
        <v>60</v>
      </c>
      <c r="B9" s="34" t="s">
        <v>66</v>
      </c>
      <c r="C9" s="24" t="s">
        <v>25</v>
      </c>
      <c r="D9" s="12">
        <v>0.03</v>
      </c>
      <c r="E9" s="24">
        <v>3</v>
      </c>
      <c r="F9" s="13" t="s">
        <v>26</v>
      </c>
      <c r="G9" s="13" t="s">
        <v>27</v>
      </c>
      <c r="H9" s="13" t="s">
        <v>15</v>
      </c>
      <c r="I9" s="19">
        <v>3</v>
      </c>
      <c r="J9" s="20"/>
    </row>
    <row r="10" spans="1:11" ht="65.25" customHeight="1" x14ac:dyDescent="0.25">
      <c r="A10" s="34"/>
      <c r="B10" s="34"/>
      <c r="C10" s="24" t="s">
        <v>28</v>
      </c>
      <c r="D10" s="12">
        <v>0.03</v>
      </c>
      <c r="E10" s="24">
        <v>3</v>
      </c>
      <c r="F10" s="13" t="s">
        <v>29</v>
      </c>
      <c r="G10" s="13" t="s">
        <v>30</v>
      </c>
      <c r="H10" s="13" t="s">
        <v>15</v>
      </c>
      <c r="I10" s="19">
        <v>3</v>
      </c>
      <c r="J10" s="20"/>
      <c r="K10" s="25">
        <f>1851880/13708580000</f>
        <v>1.3508911936903749E-4</v>
      </c>
    </row>
    <row r="11" spans="1:11" ht="77.25" customHeight="1" x14ac:dyDescent="0.25">
      <c r="A11" s="34" t="s">
        <v>61</v>
      </c>
      <c r="B11" s="34" t="s">
        <v>67</v>
      </c>
      <c r="C11" s="24" t="s">
        <v>31</v>
      </c>
      <c r="D11" s="12">
        <v>0.04</v>
      </c>
      <c r="E11" s="24">
        <v>4</v>
      </c>
      <c r="F11" s="13" t="s">
        <v>32</v>
      </c>
      <c r="G11" s="13" t="s">
        <v>33</v>
      </c>
      <c r="H11" s="13" t="s">
        <v>34</v>
      </c>
      <c r="I11" s="19">
        <v>4</v>
      </c>
      <c r="J11" s="20"/>
    </row>
    <row r="12" spans="1:11" ht="62.25" customHeight="1" x14ac:dyDescent="0.25">
      <c r="A12" s="34"/>
      <c r="B12" s="34"/>
      <c r="C12" s="24" t="s">
        <v>35</v>
      </c>
      <c r="D12" s="12">
        <v>0.04</v>
      </c>
      <c r="E12" s="24">
        <v>4</v>
      </c>
      <c r="F12" s="13" t="s">
        <v>36</v>
      </c>
      <c r="G12" s="13" t="s">
        <v>37</v>
      </c>
      <c r="H12" s="13" t="s">
        <v>38</v>
      </c>
      <c r="I12" s="26">
        <f>4*0.8105</f>
        <v>3.242</v>
      </c>
      <c r="J12" s="20" t="s">
        <v>76</v>
      </c>
      <c r="K12" s="25">
        <f>1851880/2284980</f>
        <v>0.81045785958739247</v>
      </c>
    </row>
    <row r="13" spans="1:11" ht="83.25" customHeight="1" x14ac:dyDescent="0.25">
      <c r="A13" s="34"/>
      <c r="B13" s="34"/>
      <c r="C13" s="24" t="s">
        <v>39</v>
      </c>
      <c r="D13" s="12">
        <v>0.04</v>
      </c>
      <c r="E13" s="24">
        <v>4</v>
      </c>
      <c r="F13" s="13" t="s">
        <v>40</v>
      </c>
      <c r="G13" s="13" t="s">
        <v>41</v>
      </c>
      <c r="H13" s="13" t="s">
        <v>15</v>
      </c>
      <c r="I13" s="19">
        <v>4</v>
      </c>
      <c r="J13" s="20"/>
    </row>
    <row r="14" spans="1:11" ht="62.25" customHeight="1" x14ac:dyDescent="0.25">
      <c r="A14" s="34" t="s">
        <v>61</v>
      </c>
      <c r="B14" s="34" t="s">
        <v>68</v>
      </c>
      <c r="C14" s="24" t="s">
        <v>42</v>
      </c>
      <c r="D14" s="12">
        <v>0.04</v>
      </c>
      <c r="E14" s="24">
        <v>4</v>
      </c>
      <c r="F14" s="13" t="s">
        <v>43</v>
      </c>
      <c r="G14" s="13" t="s">
        <v>44</v>
      </c>
      <c r="H14" s="13" t="s">
        <v>45</v>
      </c>
      <c r="I14" s="19">
        <v>4</v>
      </c>
      <c r="J14" s="20"/>
    </row>
    <row r="15" spans="1:11" ht="88.5" customHeight="1" x14ac:dyDescent="0.25">
      <c r="A15" s="34"/>
      <c r="B15" s="34"/>
      <c r="C15" s="24" t="s">
        <v>46</v>
      </c>
      <c r="D15" s="12">
        <v>0.04</v>
      </c>
      <c r="E15" s="24">
        <v>4</v>
      </c>
      <c r="F15" s="13" t="s">
        <v>47</v>
      </c>
      <c r="G15" s="13" t="s">
        <v>92</v>
      </c>
      <c r="H15" s="13" t="s">
        <v>15</v>
      </c>
      <c r="I15" s="19">
        <v>4</v>
      </c>
      <c r="J15" s="20"/>
    </row>
    <row r="16" spans="1:11" ht="65.25" customHeight="1" x14ac:dyDescent="0.25">
      <c r="A16" s="34" t="s">
        <v>62</v>
      </c>
      <c r="B16" s="24" t="s">
        <v>69</v>
      </c>
      <c r="C16" s="24" t="s">
        <v>77</v>
      </c>
      <c r="D16" s="14">
        <v>0.1</v>
      </c>
      <c r="E16" s="24">
        <v>10</v>
      </c>
      <c r="F16" s="15" t="s">
        <v>78</v>
      </c>
      <c r="G16" s="13" t="s">
        <v>79</v>
      </c>
      <c r="H16" s="13" t="s">
        <v>80</v>
      </c>
      <c r="I16" s="19">
        <v>10</v>
      </c>
      <c r="J16" s="20"/>
      <c r="K16" s="25"/>
    </row>
    <row r="17" spans="1:11" ht="67.5" customHeight="1" x14ac:dyDescent="0.25">
      <c r="A17" s="34"/>
      <c r="B17" s="27" t="s">
        <v>70</v>
      </c>
      <c r="C17" s="24" t="s">
        <v>82</v>
      </c>
      <c r="D17" s="14">
        <v>0.05</v>
      </c>
      <c r="E17" s="24">
        <v>10</v>
      </c>
      <c r="F17" s="15" t="s">
        <v>81</v>
      </c>
      <c r="G17" s="13" t="s">
        <v>83</v>
      </c>
      <c r="H17" s="13" t="s">
        <v>84</v>
      </c>
      <c r="I17" s="26">
        <f>5*0.8+5</f>
        <v>9</v>
      </c>
      <c r="J17" s="20" t="s">
        <v>85</v>
      </c>
      <c r="K17" s="25"/>
    </row>
    <row r="18" spans="1:11" ht="90" customHeight="1" x14ac:dyDescent="0.25">
      <c r="A18" s="34" t="s">
        <v>62</v>
      </c>
      <c r="B18" s="24" t="s">
        <v>71</v>
      </c>
      <c r="C18" s="24" t="s">
        <v>88</v>
      </c>
      <c r="D18" s="12">
        <v>0.1</v>
      </c>
      <c r="E18" s="24">
        <v>10</v>
      </c>
      <c r="F18" s="15" t="s">
        <v>86</v>
      </c>
      <c r="G18" s="28" t="s">
        <v>87</v>
      </c>
      <c r="H18" s="13" t="s">
        <v>89</v>
      </c>
      <c r="I18" s="26">
        <f>(1-0.1111)*5+5</f>
        <v>9.4444999999999997</v>
      </c>
      <c r="J18" s="20"/>
      <c r="K18" s="25">
        <f>10/90</f>
        <v>0.1111111111111111</v>
      </c>
    </row>
    <row r="19" spans="1:11" ht="93.75" customHeight="1" x14ac:dyDescent="0.25">
      <c r="A19" s="34"/>
      <c r="B19" s="24" t="s">
        <v>72</v>
      </c>
      <c r="C19" s="24" t="s">
        <v>48</v>
      </c>
      <c r="D19" s="12">
        <v>0.1</v>
      </c>
      <c r="E19" s="24">
        <v>10</v>
      </c>
      <c r="F19" s="15" t="s">
        <v>49</v>
      </c>
      <c r="G19" s="13" t="s">
        <v>50</v>
      </c>
      <c r="H19" s="13" t="s">
        <v>51</v>
      </c>
      <c r="I19" s="19">
        <v>10</v>
      </c>
      <c r="J19" s="20"/>
      <c r="K19" s="25">
        <f>(1851880-2284980)/2284980</f>
        <v>-0.18954214041260756</v>
      </c>
    </row>
    <row r="20" spans="1:11" ht="80.25" customHeight="1" x14ac:dyDescent="0.25">
      <c r="A20" s="34" t="s">
        <v>63</v>
      </c>
      <c r="B20" s="24" t="s">
        <v>73</v>
      </c>
      <c r="C20" s="24" t="s">
        <v>52</v>
      </c>
      <c r="D20" s="14">
        <v>0.08</v>
      </c>
      <c r="E20" s="24">
        <v>8</v>
      </c>
      <c r="F20" s="15" t="s">
        <v>53</v>
      </c>
      <c r="G20" s="13" t="s">
        <v>90</v>
      </c>
      <c r="H20" s="13" t="s">
        <v>45</v>
      </c>
      <c r="I20" s="19">
        <v>8</v>
      </c>
      <c r="J20" s="20"/>
    </row>
    <row r="21" spans="1:11" ht="77.25" customHeight="1" x14ac:dyDescent="0.25">
      <c r="A21" s="34"/>
      <c r="B21" s="24" t="s">
        <v>54</v>
      </c>
      <c r="C21" s="24" t="s">
        <v>54</v>
      </c>
      <c r="D21" s="14">
        <v>0.08</v>
      </c>
      <c r="E21" s="24">
        <v>8</v>
      </c>
      <c r="F21" s="13" t="s">
        <v>55</v>
      </c>
      <c r="G21" s="13" t="s">
        <v>93</v>
      </c>
      <c r="H21" s="13" t="s">
        <v>74</v>
      </c>
      <c r="I21" s="29">
        <v>8</v>
      </c>
      <c r="J21" s="20"/>
    </row>
    <row r="22" spans="1:11" customFormat="1" ht="91.5" customHeight="1" x14ac:dyDescent="0.25">
      <c r="A22" s="34" t="s">
        <v>56</v>
      </c>
      <c r="B22" s="34"/>
      <c r="C22" s="24" t="s">
        <v>57</v>
      </c>
      <c r="D22" s="12">
        <v>0.04</v>
      </c>
      <c r="E22" s="24">
        <v>4</v>
      </c>
      <c r="F22" s="13" t="s">
        <v>58</v>
      </c>
      <c r="G22" s="13" t="s">
        <v>91</v>
      </c>
      <c r="H22" s="13" t="s">
        <v>45</v>
      </c>
      <c r="I22" s="19">
        <v>4</v>
      </c>
      <c r="J22" s="20"/>
    </row>
    <row r="23" spans="1:11" s="2" customFormat="1" ht="20.100000000000001" customHeight="1" x14ac:dyDescent="0.15">
      <c r="A23" s="16"/>
      <c r="B23" s="16" t="s">
        <v>59</v>
      </c>
      <c r="C23" s="17"/>
      <c r="D23" s="22"/>
      <c r="E23" s="17">
        <f>SUM(E5:E22)</f>
        <v>100</v>
      </c>
      <c r="F23" s="16"/>
      <c r="G23" s="16"/>
      <c r="H23" s="16"/>
      <c r="I23" s="30">
        <f>SUM(I5:I22)</f>
        <v>97.686500000000009</v>
      </c>
      <c r="J23" s="21"/>
    </row>
  </sheetData>
  <mergeCells count="23">
    <mergeCell ref="I3:I4"/>
    <mergeCell ref="A18:A19"/>
    <mergeCell ref="A5:A8"/>
    <mergeCell ref="A9:A10"/>
    <mergeCell ref="A11:A13"/>
    <mergeCell ref="A14:A15"/>
    <mergeCell ref="A16:A17"/>
    <mergeCell ref="A2:J2"/>
    <mergeCell ref="D3:E3"/>
    <mergeCell ref="A22:B22"/>
    <mergeCell ref="A3:A4"/>
    <mergeCell ref="A20:A21"/>
    <mergeCell ref="B3:B4"/>
    <mergeCell ref="B5:B6"/>
    <mergeCell ref="B7:B8"/>
    <mergeCell ref="B9:B10"/>
    <mergeCell ref="B11:B13"/>
    <mergeCell ref="B14:B15"/>
    <mergeCell ref="J3:J4"/>
    <mergeCell ref="C3:C4"/>
    <mergeCell ref="F3:F4"/>
    <mergeCell ref="G3:G4"/>
    <mergeCell ref="H3:H4"/>
  </mergeCells>
  <phoneticPr fontId="10" type="noConversion"/>
  <printOptions horizontalCentered="1"/>
  <pageMargins left="0.39370078740157483" right="0.39370078740157483" top="0.78740157480314965" bottom="0.78740157480314965"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指标体系框架</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2021-11-17T11:29:32Z</cp:lastPrinted>
  <dcterms:created xsi:type="dcterms:W3CDTF">2006-09-16T00:00:00Z</dcterms:created>
  <dcterms:modified xsi:type="dcterms:W3CDTF">2022-07-22T08:12:09Z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