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240" yWindow="168" windowWidth="14808" windowHeight="7956"/>
  </bookViews>
  <sheets>
    <sheet name="智能制造" sheetId="6" r:id="rId1"/>
    <sheet name="Sheet1" sheetId="7" r:id="rId2"/>
  </sheets>
  <definedNames>
    <definedName name="_xlnm._FilterDatabase" localSheetId="1" hidden="1">Sheet1!$D$1:$D$73</definedName>
    <definedName name="_xlnm.Print_Titles" localSheetId="0">智能制造!$2:$4</definedName>
  </definedNames>
  <calcPr calcId="145621"/>
</workbook>
</file>

<file path=xl/calcChain.xml><?xml version="1.0" encoding="utf-8"?>
<calcChain xmlns="http://schemas.openxmlformats.org/spreadsheetml/2006/main">
  <c r="D23" i="6" l="1"/>
  <c r="E23" i="6" l="1"/>
  <c r="C73" i="7" l="1"/>
  <c r="C69" i="7"/>
  <c r="C71" i="7" s="1"/>
  <c r="I23" i="6" l="1"/>
</calcChain>
</file>

<file path=xl/sharedStrings.xml><?xml version="1.0" encoding="utf-8"?>
<sst xmlns="http://schemas.openxmlformats.org/spreadsheetml/2006/main" count="310" uniqueCount="221">
  <si>
    <t>项目立项是否符合法律法规、相关政策、发展规划以及部门职责，用于反映和考核项目立项依据情况。</t>
    <phoneticPr fontId="1" type="noConversion"/>
  </si>
  <si>
    <t>绩效目标</t>
    <phoneticPr fontId="1" type="noConversion"/>
  </si>
  <si>
    <t>资金投入</t>
    <phoneticPr fontId="1" type="noConversion"/>
  </si>
  <si>
    <t>资金到位率</t>
    <phoneticPr fontId="1" type="noConversion"/>
  </si>
  <si>
    <t>预算执行率</t>
    <phoneticPr fontId="1" type="noConversion"/>
  </si>
  <si>
    <t>组织实施</t>
    <phoneticPr fontId="1" type="noConversion"/>
  </si>
  <si>
    <t>产出数量</t>
    <phoneticPr fontId="1" type="noConversion"/>
  </si>
  <si>
    <t>产出质量</t>
    <phoneticPr fontId="1" type="noConversion"/>
  </si>
  <si>
    <t>产出成本</t>
    <phoneticPr fontId="1" type="noConversion"/>
  </si>
  <si>
    <t>资金管理</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</si>
  <si>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</si>
  <si>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</si>
  <si>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</si>
  <si>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</si>
  <si>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</si>
  <si>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</si>
  <si>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</si>
  <si>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</si>
  <si>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</si>
  <si>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</si>
  <si>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</si>
  <si>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</si>
  <si>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</si>
  <si>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</si>
  <si>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</si>
  <si>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</si>
  <si>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</si>
  <si>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评分项解释</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</si>
  <si>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</si>
  <si>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</si>
  <si>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过程(20)</t>
    <phoneticPr fontId="1" type="noConversion"/>
  </si>
  <si>
    <t>决策（20)</t>
    <phoneticPr fontId="1" type="noConversion"/>
  </si>
  <si>
    <t>权重</t>
    <phoneticPr fontId="1" type="noConversion"/>
  </si>
  <si>
    <t>分值</t>
    <phoneticPr fontId="1" type="noConversion"/>
  </si>
  <si>
    <t>指标分值</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</si>
  <si>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</si>
  <si>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</si>
  <si>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</si>
  <si>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</si>
  <si>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</si>
  <si>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</si>
  <si>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</si>
  <si>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立项依据
充分性</t>
    <phoneticPr fontId="1" type="noConversion"/>
  </si>
  <si>
    <t>立项程序
规范性</t>
    <phoneticPr fontId="1" type="noConversion"/>
  </si>
  <si>
    <t>绩效目标
合理性</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</si>
  <si>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</si>
  <si>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</si>
  <si>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</si>
  <si>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</si>
  <si>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</si>
  <si>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评分标准及规则</t>
    <phoneticPr fontId="1" type="noConversion"/>
  </si>
  <si>
    <t>项目自评情况</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</si>
  <si>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</si>
  <si>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</si>
  <si>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得分=实际完成率×该指标分值。</t>
    <phoneticPr fontId="1" type="noConversion"/>
  </si>
  <si>
    <t>得分=预算执行率×该指标分值。</t>
    <phoneticPr fontId="1" type="noConversion"/>
  </si>
  <si>
    <t>得分=资金到位率×该指标分值。</t>
    <phoneticPr fontId="1" type="noConversion"/>
  </si>
  <si>
    <t>完成项目计划工作目标的实际节约成本与计划成本的比率，用以反映和考核项目的成本控制程度。</t>
    <phoneticPr fontId="1" type="noConversion"/>
  </si>
  <si>
    <t>评价要点：
①项目单位自评材料报送是否及时、完整；
②项目自评报告撰写、自评表填写质量是否满足要求。</t>
    <phoneticPr fontId="1" type="noConversion"/>
  </si>
  <si>
    <t>自评
（4）</t>
    <phoneticPr fontId="1" type="noConversion"/>
  </si>
  <si>
    <t>社会效益</t>
    <phoneticPr fontId="1" type="noConversion"/>
  </si>
  <si>
    <t>结合项目实际确定每项评价要点分值，未达到评价要点要求扣1-2分，扣至0分为止。</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</si>
  <si>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</si>
  <si>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预算执行率=（实际支出资金/全年预算)×100%。
实际支出资金：本年度内实际支出资金。
全年预算：本年度内预算安排到具体项目的资金。</t>
    <phoneticPr fontId="1" type="noConversion"/>
  </si>
  <si>
    <t>产出时效</t>
    <phoneticPr fontId="1" type="noConversion"/>
  </si>
  <si>
    <t>项目实际完成时间与计划完成时间的比率，用以反映和考核项目产出时效目标的实现程度。</t>
    <phoneticPr fontId="1" type="noConversion"/>
  </si>
  <si>
    <t>2019.11.28</t>
    <phoneticPr fontId="1" type="noConversion"/>
  </si>
  <si>
    <t>4人</t>
    <phoneticPr fontId="1" type="noConversion"/>
  </si>
  <si>
    <t>2019.11.25</t>
    <phoneticPr fontId="1" type="noConversion"/>
  </si>
  <si>
    <t>广州</t>
    <phoneticPr fontId="1" type="noConversion"/>
  </si>
  <si>
    <t>上海</t>
    <phoneticPr fontId="1" type="noConversion"/>
  </si>
  <si>
    <t>2019.11.18</t>
    <phoneticPr fontId="1" type="noConversion"/>
  </si>
  <si>
    <t>2019.10.31</t>
    <phoneticPr fontId="1" type="noConversion"/>
  </si>
  <si>
    <t>厦门</t>
    <phoneticPr fontId="1" type="noConversion"/>
  </si>
  <si>
    <t>成都</t>
    <phoneticPr fontId="1" type="noConversion"/>
  </si>
  <si>
    <t>2019.11.22</t>
    <phoneticPr fontId="1" type="noConversion"/>
  </si>
  <si>
    <t>北京</t>
    <phoneticPr fontId="1" type="noConversion"/>
  </si>
  <si>
    <t>2019.12.12</t>
    <phoneticPr fontId="1" type="noConversion"/>
  </si>
  <si>
    <t>重庆</t>
    <phoneticPr fontId="1" type="noConversion"/>
  </si>
  <si>
    <t>2019.12.9</t>
    <phoneticPr fontId="1" type="noConversion"/>
  </si>
  <si>
    <t>深圳</t>
    <phoneticPr fontId="1" type="noConversion"/>
  </si>
  <si>
    <t>2019.12.11</t>
    <phoneticPr fontId="1" type="noConversion"/>
  </si>
  <si>
    <t>北京、西安</t>
    <phoneticPr fontId="1" type="noConversion"/>
  </si>
  <si>
    <t>专家评审费</t>
    <phoneticPr fontId="1" type="noConversion"/>
  </si>
  <si>
    <t>2019.12.13</t>
    <phoneticPr fontId="1" type="noConversion"/>
  </si>
  <si>
    <t>2019.12.9</t>
    <phoneticPr fontId="1" type="noConversion"/>
  </si>
  <si>
    <t>2019.2.11</t>
    <phoneticPr fontId="1" type="noConversion"/>
  </si>
  <si>
    <t>2019.2.13</t>
    <phoneticPr fontId="1" type="noConversion"/>
  </si>
  <si>
    <t>杭州</t>
    <phoneticPr fontId="1" type="noConversion"/>
  </si>
  <si>
    <t>2018.12.30</t>
    <phoneticPr fontId="1" type="noConversion"/>
  </si>
  <si>
    <t>2018.12.21</t>
    <phoneticPr fontId="1" type="noConversion"/>
  </si>
  <si>
    <t>2019.1.18</t>
    <phoneticPr fontId="1" type="noConversion"/>
  </si>
  <si>
    <t>2018.12.17</t>
    <phoneticPr fontId="1" type="noConversion"/>
  </si>
  <si>
    <t>2019.1.16</t>
    <phoneticPr fontId="1" type="noConversion"/>
  </si>
  <si>
    <t>2018.12.10</t>
    <phoneticPr fontId="1" type="noConversion"/>
  </si>
  <si>
    <t>2018.12.24</t>
    <phoneticPr fontId="1" type="noConversion"/>
  </si>
  <si>
    <t>2019.1.6</t>
    <phoneticPr fontId="1" type="noConversion"/>
  </si>
  <si>
    <t>2019.2.25</t>
    <phoneticPr fontId="1" type="noConversion"/>
  </si>
  <si>
    <t>2019.3.8</t>
    <phoneticPr fontId="1" type="noConversion"/>
  </si>
  <si>
    <t>2019.2.14</t>
    <phoneticPr fontId="1" type="noConversion"/>
  </si>
  <si>
    <t>2019.3.5</t>
    <phoneticPr fontId="1" type="noConversion"/>
  </si>
  <si>
    <t>2019.3.19</t>
    <phoneticPr fontId="1" type="noConversion"/>
  </si>
  <si>
    <t>2019.3.4</t>
    <phoneticPr fontId="1" type="noConversion"/>
  </si>
  <si>
    <t>2019.3.13</t>
    <phoneticPr fontId="1" type="noConversion"/>
  </si>
  <si>
    <t>2019.3.20</t>
    <phoneticPr fontId="1" type="noConversion"/>
  </si>
  <si>
    <t>2019.2.21</t>
    <phoneticPr fontId="1" type="noConversion"/>
  </si>
  <si>
    <t>2019.4.1</t>
    <phoneticPr fontId="1" type="noConversion"/>
  </si>
  <si>
    <t>上海 厦门</t>
    <phoneticPr fontId="1" type="noConversion"/>
  </si>
  <si>
    <t>2019.4.3</t>
    <phoneticPr fontId="1" type="noConversion"/>
  </si>
  <si>
    <t>2019.4.10</t>
    <phoneticPr fontId="1" type="noConversion"/>
  </si>
  <si>
    <t>2019.4.9</t>
    <phoneticPr fontId="1" type="noConversion"/>
  </si>
  <si>
    <t>2019.4.16</t>
    <phoneticPr fontId="1" type="noConversion"/>
  </si>
  <si>
    <t>2019.4.22</t>
    <phoneticPr fontId="1" type="noConversion"/>
  </si>
  <si>
    <t>2019.4.23</t>
  </si>
  <si>
    <t>2019.4.30</t>
    <phoneticPr fontId="1" type="noConversion"/>
  </si>
  <si>
    <t>2019.5.6</t>
    <phoneticPr fontId="1" type="noConversion"/>
  </si>
  <si>
    <t>遵义</t>
    <phoneticPr fontId="1" type="noConversion"/>
  </si>
  <si>
    <t>2019.5.27</t>
    <phoneticPr fontId="1" type="noConversion"/>
  </si>
  <si>
    <t>郑州</t>
    <phoneticPr fontId="1" type="noConversion"/>
  </si>
  <si>
    <t>2019.5.20</t>
    <phoneticPr fontId="1" type="noConversion"/>
  </si>
  <si>
    <t>2019.5.31</t>
    <phoneticPr fontId="1" type="noConversion"/>
  </si>
  <si>
    <t>2019.6.14</t>
    <phoneticPr fontId="1" type="noConversion"/>
  </si>
  <si>
    <t>2019.6.19</t>
    <phoneticPr fontId="1" type="noConversion"/>
  </si>
  <si>
    <t>2019.7.2</t>
    <phoneticPr fontId="1" type="noConversion"/>
  </si>
  <si>
    <t>2019.7.3</t>
  </si>
  <si>
    <t>2019.7.26</t>
    <phoneticPr fontId="1" type="noConversion"/>
  </si>
  <si>
    <t>自贸试验区改革试点经验复制和推广专题培训</t>
    <phoneticPr fontId="1" type="noConversion"/>
  </si>
  <si>
    <t>第六届中国自贸试验区论坛</t>
    <phoneticPr fontId="1" type="noConversion"/>
  </si>
  <si>
    <t>大搜车座谈</t>
    <phoneticPr fontId="1" type="noConversion"/>
  </si>
  <si>
    <t>赴卖好车、大搜车、网易等企业调研</t>
    <phoneticPr fontId="1" type="noConversion"/>
  </si>
  <si>
    <t>取文件</t>
    <phoneticPr fontId="1" type="noConversion"/>
  </si>
  <si>
    <t>汽车流通协会</t>
    <phoneticPr fontId="1" type="noConversion"/>
  </si>
  <si>
    <t>调研二手车出口并参加经典车评选活动</t>
    <phoneticPr fontId="1" type="noConversion"/>
  </si>
  <si>
    <t>参加海关特殊监管区绩效评估及设立规划</t>
    <phoneticPr fontId="1" type="noConversion"/>
  </si>
  <si>
    <t>重复</t>
    <phoneticPr fontId="1" type="noConversion"/>
  </si>
  <si>
    <t>机票</t>
    <phoneticPr fontId="1" type="noConversion"/>
  </si>
  <si>
    <t>调研企业及自贸区管委会</t>
    <phoneticPr fontId="1" type="noConversion"/>
  </si>
  <si>
    <t>拜访中国建筑集团</t>
    <phoneticPr fontId="1" type="noConversion"/>
  </si>
  <si>
    <t>拜访北京中策律所</t>
    <phoneticPr fontId="1" type="noConversion"/>
  </si>
  <si>
    <t>参加多式联运论坛 拜访2家企业</t>
    <phoneticPr fontId="1" type="noConversion"/>
  </si>
  <si>
    <t>探讨汽车零部件业务</t>
    <phoneticPr fontId="1" type="noConversion"/>
  </si>
  <si>
    <t>调研</t>
    <phoneticPr fontId="1" type="noConversion"/>
  </si>
  <si>
    <t>参加多式联运论坛 拜访共享经济企业</t>
    <phoneticPr fontId="1" type="noConversion"/>
  </si>
  <si>
    <t>调研铁路运单物权化事宜</t>
    <phoneticPr fontId="1" type="noConversion"/>
  </si>
  <si>
    <t>拜访金杜律所</t>
    <phoneticPr fontId="1" type="noConversion"/>
  </si>
  <si>
    <t>调研二手车出口事宜</t>
    <phoneticPr fontId="1" type="noConversion"/>
  </si>
  <si>
    <t>参加自贸区协同发展论坛</t>
    <phoneticPr fontId="1" type="noConversion"/>
  </si>
  <si>
    <t>参加第十届中国国际健康产品展览会</t>
    <phoneticPr fontId="1" type="noConversion"/>
  </si>
  <si>
    <t>拜访国务院发展研究中心</t>
    <phoneticPr fontId="1" type="noConversion"/>
  </si>
  <si>
    <t>拜访远乐陆桥、企源科技等企业</t>
    <phoneticPr fontId="1" type="noConversion"/>
  </si>
  <si>
    <t>参加第六届中山大学自贸区高端论坛</t>
    <phoneticPr fontId="1" type="noConversion"/>
  </si>
  <si>
    <t>中国汽车流通协会沟通商用车基地事宜</t>
    <phoneticPr fontId="1" type="noConversion"/>
  </si>
  <si>
    <t>铁路运单高级别研讨会</t>
    <phoneticPr fontId="1" type="noConversion"/>
  </si>
  <si>
    <t>商务部组织的自贸试验区金融创新专题培训班</t>
    <phoneticPr fontId="1" type="noConversion"/>
  </si>
  <si>
    <t>拜访德恒律所 陕西省物流集团等</t>
    <phoneticPr fontId="1" type="noConversion"/>
  </si>
  <si>
    <t>拜访北京欧豪集团</t>
    <phoneticPr fontId="1" type="noConversion"/>
  </si>
  <si>
    <t>租赁指数</t>
    <phoneticPr fontId="1" type="noConversion"/>
  </si>
  <si>
    <t>报送租赁指数</t>
    <phoneticPr fontId="1" type="noConversion"/>
  </si>
  <si>
    <t>二手车出口高峰论坛</t>
    <phoneticPr fontId="1" type="noConversion"/>
  </si>
  <si>
    <t>租赁指数编制调研</t>
    <phoneticPr fontId="1" type="noConversion"/>
  </si>
  <si>
    <t>租赁与保险结合创新业务调研</t>
    <phoneticPr fontId="1" type="noConversion"/>
  </si>
  <si>
    <t>参加多式联运培训</t>
    <phoneticPr fontId="1" type="noConversion"/>
  </si>
  <si>
    <t>成都国际铁路港调研</t>
    <phoneticPr fontId="1" type="noConversion"/>
  </si>
  <si>
    <t>商务部组织的自贸试验区金融创新专题培训班</t>
    <phoneticPr fontId="1" type="noConversion"/>
  </si>
  <si>
    <t>二手车高峰论坛、新海关制度下通关便利化与贸易合规运营交流活动</t>
    <phoneticPr fontId="1" type="noConversion"/>
  </si>
  <si>
    <t>第六届中国自贸试验区论坛</t>
    <phoneticPr fontId="1" type="noConversion"/>
  </si>
  <si>
    <t>海关总署（综保区升级事项）</t>
    <phoneticPr fontId="1" type="noConversion"/>
  </si>
  <si>
    <t>第六届船舶经纪人会议</t>
    <phoneticPr fontId="1" type="noConversion"/>
  </si>
  <si>
    <t>中国汽车流通协会沟通商用车基地事宜、卖好车、大搜车、网易等企业调研、调研二手车出口并参加经典车评选活动</t>
    <phoneticPr fontId="1" type="noConversion"/>
  </si>
  <si>
    <t>参加海关特殊监管区绩效评估及设立规划</t>
    <phoneticPr fontId="1" type="noConversion"/>
  </si>
  <si>
    <t>参加第六届中山大学自贸区高端论坛、参加多式联运培训、二手车高峰论坛、新海关制度下通关便利化与贸易合规运营交流活动、自贸试验区改革试点经验复制和推广专题培训、参加海关特殊监管区绩效评估及设立规划</t>
    <phoneticPr fontId="1" type="noConversion"/>
  </si>
  <si>
    <t>调研企业及自贸区管委会</t>
    <phoneticPr fontId="1" type="noConversion"/>
  </si>
  <si>
    <t>调研企业及自贸区管委会</t>
    <phoneticPr fontId="1" type="noConversion"/>
  </si>
  <si>
    <t>拜访医疗器械协会</t>
    <phoneticPr fontId="1" type="noConversion"/>
  </si>
  <si>
    <t>拜访健合集团</t>
    <phoneticPr fontId="1" type="noConversion"/>
  </si>
  <si>
    <t>拜访医疗器械协会、拜访健合集团</t>
    <phoneticPr fontId="1" type="noConversion"/>
  </si>
  <si>
    <t>拜访金杜律所</t>
    <phoneticPr fontId="1" type="noConversion"/>
  </si>
  <si>
    <t>拜访德恒律所、拜访金杜律所</t>
    <phoneticPr fontId="1" type="noConversion"/>
  </si>
  <si>
    <t>拜访民航局</t>
    <phoneticPr fontId="1" type="noConversion"/>
  </si>
  <si>
    <t>第六届船舶经纪人会议、拜访民航局</t>
    <phoneticPr fontId="1" type="noConversion"/>
  </si>
  <si>
    <t>拜访上海财经大学</t>
    <phoneticPr fontId="1" type="noConversion"/>
  </si>
  <si>
    <t>商务部组织的自贸试验区金融创新专题培训班、拜访上海财经大学</t>
    <phoneticPr fontId="1" type="noConversion"/>
  </si>
  <si>
    <t>拜访中信梧桐港</t>
    <phoneticPr fontId="1" type="noConversion"/>
  </si>
  <si>
    <t>东疆二手车出口试点企业专家评审会</t>
    <phoneticPr fontId="1" type="noConversion"/>
  </si>
  <si>
    <t>租赁、保理等新金融产业创新需求调研</t>
    <phoneticPr fontId="1" type="noConversion"/>
  </si>
  <si>
    <t>航运中心建设创新研究调研</t>
    <phoneticPr fontId="1" type="noConversion"/>
  </si>
  <si>
    <t>新型贸易业态创新研究调研</t>
    <phoneticPr fontId="1" type="noConversion"/>
  </si>
  <si>
    <t>自贸区深化改革和优化升级调研</t>
    <phoneticPr fontId="1" type="noConversion"/>
  </si>
  <si>
    <t>医疗健康产业创新发展调研</t>
    <phoneticPr fontId="1" type="noConversion"/>
  </si>
  <si>
    <t>区域平台经济发展调研</t>
    <phoneticPr fontId="1" type="noConversion"/>
  </si>
  <si>
    <t>产业配套司法环境调研</t>
    <phoneticPr fontId="1" type="noConversion"/>
  </si>
  <si>
    <t>进度偏差率≥0，得满分；进度偏差率＜0，得分=（1+进度偏差率）×该指标分值。</t>
    <phoneticPr fontId="1" type="noConversion"/>
  </si>
  <si>
    <t>进度偏差率=[（计划完成时间-实际完成时间）/计划完成时间]×100%
实际完成时间：项目实施单位完成该项目实际所耗用的时间。
计划完成时间：按照项目实施计划或相关规定完成该项目所需的时间。</t>
    <phoneticPr fontId="1" type="noConversion"/>
  </si>
  <si>
    <t>成本偏差率</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</si>
  <si>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</si>
  <si>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成本偏差率≤0，得满分；成本偏差率＞0，得分=（1-成本控制率）×该指标分值。</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</si>
  <si>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</si>
  <si>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</si>
  <si>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附件1</t>
    <phoneticPr fontId="1" type="noConversion"/>
  </si>
  <si>
    <t>结合项目实际确定每项评价要点分值，未达到评价要点要求扣0.5-2分，扣至0分为止。</t>
    <phoneticPr fontId="1" type="noConversion"/>
  </si>
  <si>
    <t>决策（20)</t>
    <phoneticPr fontId="1" type="noConversion"/>
  </si>
  <si>
    <t>过程(20)</t>
    <phoneticPr fontId="1" type="noConversion"/>
  </si>
  <si>
    <t>用以反映和考核项目产出质量目标的实现程度。</t>
    <phoneticPr fontId="1" type="noConversion"/>
  </si>
  <si>
    <t>得分=实际完成率×该指标分值。</t>
  </si>
  <si>
    <t>满意度调查</t>
    <phoneticPr fontId="1" type="noConversion"/>
  </si>
  <si>
    <t>社会公众或服务对象对项目实施效果的满意程度。</t>
  </si>
  <si>
    <t>社会公众或服务对象是指因该项目实施而受到影响的部门（单位）、群体或个人。一般采取社会调查的方式。
满意度=调查中满意的个体数/社会调查总体数</t>
  </si>
  <si>
    <t>[90%,100%]得分=该指标分值×100%
[80%,90%)  得分=该指标分值×90%
[70%,80%)  得分=该指标分值×80%
[60%,70%)  得分=该指标分值×70%
[0%,60%）  得分=0</t>
  </si>
  <si>
    <t>用以反映和考核项目社会效益目标的实现程度。</t>
    <phoneticPr fontId="1" type="noConversion"/>
  </si>
  <si>
    <t>智能制造专项资金绩效评价指标评分表</t>
    <phoneticPr fontId="1" type="noConversion"/>
  </si>
  <si>
    <t>补贴企业数</t>
    <phoneticPr fontId="1" type="noConversion"/>
  </si>
  <si>
    <t>产出（40）</t>
    <phoneticPr fontId="1" type="noConversion"/>
  </si>
  <si>
    <t>效益（16）</t>
    <phoneticPr fontId="1" type="noConversion"/>
  </si>
  <si>
    <t>项目效益</t>
    <phoneticPr fontId="1" type="noConversion"/>
  </si>
  <si>
    <t>项目实施中补贴企业数量是否达到目标要求。用以反映和考核项目产出数量目标的实现程度。</t>
    <phoneticPr fontId="1" type="noConversion"/>
  </si>
  <si>
    <t>经费漏发发生率</t>
    <phoneticPr fontId="1" type="noConversion"/>
  </si>
  <si>
    <t>补贴企业数量2家</t>
    <phoneticPr fontId="1" type="noConversion"/>
  </si>
  <si>
    <t>经费少发、错发、漏发发生率为0</t>
    <phoneticPr fontId="1" type="noConversion"/>
  </si>
  <si>
    <t>企业智能制造、创新发展能力和水平是否有效提升：是得10，否得0分</t>
    <phoneticPr fontId="1" type="noConversion"/>
  </si>
  <si>
    <t>完成及时性</t>
    <phoneticPr fontId="1" type="noConversion"/>
  </si>
  <si>
    <t>评价要点：
企业智能制造、创新发展能力和水平得到有效提升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</si>
</sst>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35"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sz val="10"/>
      <name val="宋体"/>
      <family val="3"/>
      <charset val="134"/>
    </font>
    <font>
      <sz val="11"/>
      <color rgb="FFFF0000"/>
      <name val="宋体"/>
      <family val="2"/>
      <scheme val="minor"/>
    </font>
    <font>
      <sz val="11"/>
      <color rgb="FFFF0000"/>
      <name val="宋体"/>
      <family val="3"/>
      <charset val="134"/>
      <scheme val="minor"/>
    </font>
    <font>
      <sz val="10"/>
      <name val="宋体"/>
      <family val="3"/>
      <charset val="134"/>
      <scheme val="minor"/>
    </font>
    <font>
      <sz val="14"/>
      <name val="宋体"/>
      <family val="3"/>
      <charset val="134"/>
      <scheme val="minor"/>
    </font>
    <font>
      <sz val="11"/>
      <color indexed="8"/>
      <name val="宋体"/>
      <family val="3"/>
      <charset val="134"/>
    </font>
    <font>
      <sz val="12"/>
      <name val="宋体"/>
      <family val="3"/>
      <charset val="134"/>
    </font>
    <font>
      <sz val="9"/>
      <name val="宋体"/>
      <family val="3"/>
      <charset val="134"/>
    </font>
    <font>
      <sz val="11"/>
      <color indexed="9"/>
      <name val="宋体"/>
      <family val="3"/>
      <charset val="134"/>
    </font>
    <font>
      <sz val="11"/>
      <color indexed="10"/>
      <name val="宋体"/>
      <family val="3"/>
      <charset val="134"/>
    </font>
    <font>
      <i/>
      <sz val="11"/>
      <color indexed="23"/>
      <name val="宋体"/>
      <family val="3"/>
      <charset val="134"/>
    </font>
    <font>
      <b/>
      <sz val="11"/>
      <color indexed="9"/>
      <name val="宋体"/>
      <family val="3"/>
      <charset val="134"/>
    </font>
    <font>
      <b/>
      <sz val="11"/>
      <color indexed="8"/>
      <name val="宋体"/>
      <family val="3"/>
      <charset val="134"/>
    </font>
    <font>
      <b/>
      <sz val="18"/>
      <color rgb="FF1F4A7E"/>
      <name val="宋体"/>
      <family val="3"/>
      <charset val="134"/>
    </font>
    <font>
      <b/>
      <sz val="15"/>
      <color rgb="FF1F4A7E"/>
      <name val="宋体"/>
      <family val="3"/>
      <charset val="134"/>
    </font>
    <font>
      <b/>
      <sz val="13"/>
      <color rgb="FF1F4A7E"/>
      <name val="宋体"/>
      <family val="3"/>
      <charset val="134"/>
    </font>
    <font>
      <b/>
      <sz val="11"/>
      <color rgb="FF1F4A7E"/>
      <name val="宋体"/>
      <family val="3"/>
      <charset val="134"/>
    </font>
    <font>
      <sz val="11"/>
      <color rgb="FF9C0006"/>
      <name val="宋体"/>
      <family val="3"/>
      <charset val="134"/>
    </font>
    <font>
      <sz val="11"/>
      <color rgb="FF006100"/>
      <name val="宋体"/>
      <family val="3"/>
      <charset val="134"/>
    </font>
    <font>
      <b/>
      <sz val="11"/>
      <color rgb="FFFA7D00"/>
      <name val="宋体"/>
      <family val="3"/>
      <charset val="134"/>
    </font>
    <font>
      <sz val="11"/>
      <color rgb="FFFA7D00"/>
      <name val="宋体"/>
      <family val="3"/>
      <charset val="134"/>
    </font>
    <font>
      <sz val="11"/>
      <color rgb="FF9C6500"/>
      <name val="宋体"/>
      <family val="3"/>
      <charset val="134"/>
    </font>
    <font>
      <b/>
      <sz val="11"/>
      <color rgb="FF3F3F3F"/>
      <name val="宋体"/>
      <family val="3"/>
      <charset val="134"/>
    </font>
    <font>
      <sz val="11"/>
      <color rgb="FF3F3F76"/>
      <name val="宋体"/>
      <family val="3"/>
      <charset val="134"/>
    </font>
  </fonts>
  <fills count="34">
    <fill>
      <patternFill patternType="none"/>
    </fill>
    <fill>
      <patternFill patternType="gray125"/>
    </fill>
    <fill>
      <patternFill patternType="solid">
        <fgColor rgb="FFFFFF00"/>
        <bgColor indexed="64"/>
      </patternFill>
    </fill>
    <fill>
      <patternFill patternType="solid">
        <fgColor rgb="FFDCE5F1"/>
        <bgColor indexed="64"/>
      </patternFill>
    </fill>
    <fill>
      <patternFill patternType="solid">
        <fgColor rgb="FFF2DCDB"/>
        <bgColor indexed="64"/>
      </patternFill>
    </fill>
    <fill>
      <patternFill patternType="solid">
        <fgColor rgb="FFEAF1DD"/>
        <bgColor indexed="64"/>
      </patternFill>
    </fill>
    <fill>
      <patternFill patternType="solid">
        <fgColor rgb="FFE5DFEC"/>
        <bgColor indexed="64"/>
      </patternFill>
    </fill>
    <fill>
      <patternFill patternType="solid">
        <fgColor rgb="FFDBEEF3"/>
        <bgColor indexed="64"/>
      </patternFill>
    </fill>
    <fill>
      <patternFill patternType="solid">
        <fgColor rgb="FFFDE9D9"/>
        <bgColor indexed="64"/>
      </patternFill>
    </fill>
    <fill>
      <patternFill patternType="solid">
        <fgColor rgb="FFB9CCE4"/>
        <bgColor indexed="64"/>
      </patternFill>
    </fill>
    <fill>
      <patternFill patternType="solid">
        <fgColor rgb="FFE6B9B8"/>
        <bgColor indexed="64"/>
      </patternFill>
    </fill>
    <fill>
      <patternFill patternType="solid">
        <fgColor rgb="FFD6E3BC"/>
        <bgColor indexed="64"/>
      </patternFill>
    </fill>
    <fill>
      <patternFill patternType="solid">
        <fgColor rgb="FFCBC0D9"/>
        <bgColor indexed="64"/>
      </patternFill>
    </fill>
    <fill>
      <patternFill patternType="solid">
        <fgColor rgb="FFB7DDE8"/>
        <bgColor indexed="64"/>
      </patternFill>
    </fill>
    <fill>
      <patternFill patternType="solid">
        <fgColor rgb="FFFBD4B4"/>
        <bgColor indexed="64"/>
      </patternFill>
    </fill>
    <fill>
      <patternFill patternType="solid">
        <fgColor rgb="FF96B3D7"/>
        <bgColor indexed="64"/>
      </patternFill>
    </fill>
    <fill>
      <patternFill patternType="solid">
        <fgColor rgb="FFD99694"/>
        <bgColor indexed="64"/>
      </patternFill>
    </fill>
    <fill>
      <patternFill patternType="solid">
        <fgColor rgb="FFC2D69B"/>
        <bgColor indexed="64"/>
      </patternFill>
    </fill>
    <fill>
      <patternFill patternType="solid">
        <fgColor rgb="FFB2A1C6"/>
        <bgColor indexed="64"/>
      </patternFill>
    </fill>
    <fill>
      <patternFill patternType="solid">
        <fgColor rgb="FF94CDDD"/>
        <bgColor indexed="64"/>
      </patternFill>
    </fill>
    <fill>
      <patternFill patternType="solid">
        <fgColor rgb="FFFABF8F"/>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rgb="FFFFCC99"/>
        <bgColor indexed="64"/>
      </patternFill>
    </fill>
    <fill>
      <patternFill patternType="solid">
        <fgColor rgb="FF5181BD"/>
        <bgColor indexed="64"/>
      </patternFill>
    </fill>
    <fill>
      <patternFill patternType="solid">
        <fgColor rgb="FFC0514D"/>
        <bgColor indexed="64"/>
      </patternFill>
    </fill>
    <fill>
      <patternFill patternType="solid">
        <fgColor rgb="FF9ABA58"/>
        <bgColor indexed="64"/>
      </patternFill>
    </fill>
    <fill>
      <patternFill patternType="solid">
        <fgColor rgb="FF7E62A1"/>
        <bgColor indexed="64"/>
      </patternFill>
    </fill>
    <fill>
      <patternFill patternType="solid">
        <fgColor rgb="FF4CACC6"/>
        <bgColor indexed="64"/>
      </patternFill>
    </fill>
    <fill>
      <patternFill patternType="solid">
        <fgColor rgb="FFF79544"/>
        <bgColor indexed="64"/>
      </patternFill>
    </fill>
    <fill>
      <patternFill patternType="solid">
        <fgColor rgb="FFFFFF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style="thin">
        <color rgb="FF5181BD"/>
      </top>
      <bottom style="double">
        <color rgb="FF5181BD"/>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7">
    <xf numFmtId="0" fontId="0" fillId="0" borderId="0"/>
    <xf numFmtId="9" fontId="6" fillId="0" borderId="0" applyFont="0" applyFill="0" applyBorder="0" applyAlignment="0" applyProtection="0">
      <alignment vertical="center"/>
    </xf>
    <xf numFmtId="0" fontId="16" fillId="0" borderId="0">
      <alignment vertical="center"/>
    </xf>
    <xf numFmtId="0" fontId="16" fillId="3"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9" fillId="20"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7" fillId="0" borderId="0" applyNumberFormat="0" applyFill="0" applyBorder="0" applyAlignment="0" applyProtection="0">
      <alignment vertical="center"/>
    </xf>
    <xf numFmtId="0" fontId="28" fillId="21" borderId="0" applyNumberFormat="0" applyBorder="0" applyAlignment="0" applyProtection="0">
      <alignment vertical="center"/>
    </xf>
    <xf numFmtId="0" fontId="17" fillId="0" borderId="0"/>
    <xf numFmtId="0" fontId="18" fillId="0" borderId="0"/>
    <xf numFmtId="0" fontId="29" fillId="22" borderId="0" applyNumberFormat="0" applyBorder="0" applyAlignment="0" applyProtection="0">
      <alignment vertical="center"/>
    </xf>
    <xf numFmtId="0" fontId="23" fillId="0" borderId="12" applyNumberFormat="0" applyFill="0" applyAlignment="0" applyProtection="0">
      <alignment vertical="center"/>
    </xf>
    <xf numFmtId="0" fontId="30" fillId="23" borderId="3" applyNumberFormat="0" applyAlignment="0" applyProtection="0">
      <alignment vertical="center"/>
    </xf>
    <xf numFmtId="0" fontId="22" fillId="24" borderId="6" applyNumberFormat="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5" applyNumberFormat="0" applyFill="0" applyAlignment="0" applyProtection="0">
      <alignment vertical="center"/>
    </xf>
    <xf numFmtId="43" fontId="16" fillId="0" borderId="0" applyFont="0" applyFill="0" applyBorder="0" applyAlignment="0" applyProtection="0">
      <alignment vertical="center"/>
    </xf>
    <xf numFmtId="0" fontId="32" fillId="25" borderId="0" applyNumberFormat="0" applyBorder="0" applyAlignment="0" applyProtection="0">
      <alignment vertical="center"/>
    </xf>
    <xf numFmtId="0" fontId="33" fillId="23" borderId="4" applyNumberFormat="0" applyAlignment="0" applyProtection="0">
      <alignment vertical="center"/>
    </xf>
    <xf numFmtId="0" fontId="34" fillId="26" borderId="3" applyNumberFormat="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7" applyNumberFormat="0" applyFont="0" applyAlignment="0" applyProtection="0">
      <alignment vertical="center"/>
    </xf>
  </cellStyleXfs>
  <cellXfs count="46">
    <xf numFmtId="0" fontId="0" fillId="0" borderId="0" xfId="0"/>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9" fontId="2" fillId="0" borderId="0" xfId="1" applyFont="1" applyAlignment="1">
      <alignment horizontal="center" wrapText="1"/>
    </xf>
    <xf numFmtId="9" fontId="7" fillId="0" borderId="1" xfId="1" applyFont="1" applyBorder="1" applyAlignment="1">
      <alignment horizontal="center" vertical="center" wrapText="1"/>
    </xf>
    <xf numFmtId="9" fontId="8" fillId="0" borderId="1" xfId="1" applyFont="1" applyBorder="1" applyAlignment="1">
      <alignment horizontal="center" vertical="center" wrapText="1"/>
    </xf>
    <xf numFmtId="0" fontId="10"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9" fontId="10" fillId="0" borderId="1" xfId="1" applyFont="1" applyBorder="1" applyAlignment="1">
      <alignment horizontal="center" vertical="center" wrapText="1"/>
    </xf>
    <xf numFmtId="0" fontId="10" fillId="0" borderId="0" xfId="0" applyFont="1" applyAlignment="1">
      <alignment horizontal="center" vertical="center"/>
    </xf>
    <xf numFmtId="0" fontId="11" fillId="0" borderId="1" xfId="0" applyFont="1" applyBorder="1" applyAlignment="1">
      <alignment horizontal="left" vertical="center" wrapText="1"/>
    </xf>
    <xf numFmtId="0" fontId="2" fillId="0" borderId="0" xfId="0" applyFont="1" applyFill="1" applyAlignment="1">
      <alignment horizontal="center"/>
    </xf>
    <xf numFmtId="0" fontId="11"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0" fillId="2" borderId="0" xfId="0" applyFill="1"/>
    <xf numFmtId="0" fontId="12" fillId="2" borderId="0" xfId="0" applyFont="1" applyFill="1"/>
    <xf numFmtId="0" fontId="13" fillId="2" borderId="0" xfId="0" applyFont="1" applyFill="1"/>
    <xf numFmtId="0" fontId="13" fillId="0" borderId="0" xfId="0" applyFont="1"/>
    <xf numFmtId="0" fontId="0" fillId="0" borderId="0" xfId="0" applyFill="1"/>
    <xf numFmtId="0" fontId="12" fillId="0" borderId="0" xfId="0" applyFont="1"/>
    <xf numFmtId="0" fontId="12" fillId="0" borderId="0" xfId="0" applyFont="1" applyFill="1"/>
    <xf numFmtId="0" fontId="11" fillId="0" borderId="1" xfId="0" applyFont="1" applyFill="1" applyBorder="1" applyAlignment="1">
      <alignment horizontal="center" vertical="center" wrapText="1"/>
    </xf>
    <xf numFmtId="9" fontId="11" fillId="0" borderId="1" xfId="1" applyFont="1" applyBorder="1" applyAlignment="1">
      <alignment horizontal="center" vertical="center" wrapText="1"/>
    </xf>
    <xf numFmtId="0" fontId="11" fillId="0" borderId="1" xfId="0" applyFont="1" applyBorder="1" applyAlignment="1">
      <alignment horizontal="center" vertical="center" wrapText="1"/>
    </xf>
    <xf numFmtId="0" fontId="14" fillId="0" borderId="1" xfId="0" applyFont="1" applyBorder="1" applyAlignment="1">
      <alignment horizontal="left" vertical="center" wrapText="1"/>
    </xf>
    <xf numFmtId="0" fontId="15" fillId="0" borderId="0" xfId="0" applyFont="1" applyAlignment="1">
      <alignment horizont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8"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4" fillId="0" borderId="2"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cellXfs>
  <cellStyles count="47">
    <cellStyle name="20% - 着色 1" xfId="3"/>
    <cellStyle name="20% - 着色 2" xfId="4"/>
    <cellStyle name="20% - 着色 3" xfId="5"/>
    <cellStyle name="20% - 着色 4" xfId="6"/>
    <cellStyle name="20% - 着色 5" xfId="7"/>
    <cellStyle name="20% - 着色 6" xfId="8"/>
    <cellStyle name="40% - 着色 1" xfId="9"/>
    <cellStyle name="40% - 着色 2" xfId="10"/>
    <cellStyle name="40% - 着色 3" xfId="11"/>
    <cellStyle name="40% - 着色 4" xfId="12"/>
    <cellStyle name="40% - 着色 5" xfId="13"/>
    <cellStyle name="40% - 着色 6" xfId="14"/>
    <cellStyle name="60% - 着色 1" xfId="15"/>
    <cellStyle name="60% - 着色 2" xfId="16"/>
    <cellStyle name="60% - 着色 3" xfId="17"/>
    <cellStyle name="60% - 着色 4" xfId="18"/>
    <cellStyle name="60% - 着色 5" xfId="19"/>
    <cellStyle name="60% - 着色 6" xfId="20"/>
    <cellStyle name="百分比" xfId="1" builtinId="5"/>
    <cellStyle name="标题 1 2" xfId="22"/>
    <cellStyle name="标题 2 2" xfId="23"/>
    <cellStyle name="标题 3 2" xfId="24"/>
    <cellStyle name="标题 4 2" xfId="25"/>
    <cellStyle name="标题 5" xfId="21"/>
    <cellStyle name="差 2" xfId="26"/>
    <cellStyle name="常规" xfId="0" builtinId="0"/>
    <cellStyle name="常规 2" xfId="27"/>
    <cellStyle name="常规 3" xfId="28"/>
    <cellStyle name="常规 4" xfId="2"/>
    <cellStyle name="好 2" xfId="29"/>
    <cellStyle name="汇总 2" xfId="30"/>
    <cellStyle name="计算 2" xfId="31"/>
    <cellStyle name="检查单元格 2" xfId="32"/>
    <cellStyle name="解释性文本 2" xfId="33"/>
    <cellStyle name="警告文本 2" xfId="34"/>
    <cellStyle name="链接单元格 2" xfId="35"/>
    <cellStyle name="千位分隔 2" xfId="36"/>
    <cellStyle name="适中 2" xfId="37"/>
    <cellStyle name="输出 2" xfId="38"/>
    <cellStyle name="输入 2" xfId="39"/>
    <cellStyle name="着色 1" xfId="40"/>
    <cellStyle name="着色 2" xfId="41"/>
    <cellStyle name="着色 3" xfId="42"/>
    <cellStyle name="着色 4" xfId="43"/>
    <cellStyle name="着色 5" xfId="44"/>
    <cellStyle name="着色 6" xfId="45"/>
    <cellStyle name="注释 2" xfId="46"/>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view="pageBreakPreview" zoomScale="80" zoomScaleNormal="100" zoomScaleSheetLayoutView="80" workbookViewId="0">
      <selection activeCell="J15" sqref="J15"/>
    </sheetView>
  </sheetViews>
  <sheetFormatPr defaultColWidth="9" defaultRowHeight="17.399999999999999" x14ac:dyDescent="0.25"/>
  <cols>
    <col min="1" max="1" width="6.33203125" style="1" customWidth="1"/>
    <col min="2" max="2" width="4.88671875" style="1" customWidth="1"/>
    <col min="3" max="3" width="5.6640625" style="4" customWidth="1"/>
    <col min="4" max="4" width="6.109375" style="7" bestFit="1" customWidth="1"/>
    <col min="5" max="5" width="6.6640625" style="4" customWidth="1"/>
    <col min="6" max="6" width="25" style="1" customWidth="1"/>
    <col min="7" max="7" width="47.6640625" style="1" customWidth="1"/>
    <col min="8" max="8" width="20.44140625" style="17" customWidth="1"/>
    <col min="9" max="9" width="7.109375" style="17" customWidth="1"/>
    <col min="10" max="10" width="10.6640625" style="1" customWidth="1"/>
    <col min="11" max="16384" width="9" style="1"/>
  </cols>
  <sheetData>
    <row r="1" spans="1:10" x14ac:dyDescent="0.25">
      <c r="A1" s="2" t="s">
        <v>198</v>
      </c>
    </row>
    <row r="2" spans="1:10" ht="36.75" customHeight="1" x14ac:dyDescent="0.25">
      <c r="A2" s="39" t="s">
        <v>209</v>
      </c>
      <c r="B2" s="39"/>
      <c r="C2" s="39"/>
      <c r="D2" s="39"/>
      <c r="E2" s="39"/>
      <c r="F2" s="39"/>
      <c r="G2" s="39"/>
      <c r="H2" s="39"/>
      <c r="I2" s="39"/>
      <c r="J2" s="39"/>
    </row>
    <row r="3" spans="1:10" ht="20.100000000000001" customHeight="1" x14ac:dyDescent="0.25">
      <c r="A3" s="40" t="s">
        <v>41</v>
      </c>
      <c r="B3" s="40" t="s">
        <v>38</v>
      </c>
      <c r="C3" s="40" t="s">
        <v>39</v>
      </c>
      <c r="D3" s="40" t="s">
        <v>34</v>
      </c>
      <c r="E3" s="40"/>
      <c r="F3" s="40" t="s">
        <v>27</v>
      </c>
      <c r="G3" s="40" t="s">
        <v>28</v>
      </c>
      <c r="H3" s="41" t="s">
        <v>50</v>
      </c>
      <c r="I3" s="41" t="s">
        <v>36</v>
      </c>
      <c r="J3" s="40" t="s">
        <v>37</v>
      </c>
    </row>
    <row r="4" spans="1:10" s="3" customFormat="1" ht="20.100000000000001" customHeight="1" x14ac:dyDescent="0.25">
      <c r="A4" s="40"/>
      <c r="B4" s="40"/>
      <c r="C4" s="40"/>
      <c r="D4" s="8" t="s">
        <v>32</v>
      </c>
      <c r="E4" s="32" t="s">
        <v>33</v>
      </c>
      <c r="F4" s="40"/>
      <c r="G4" s="40"/>
      <c r="H4" s="41"/>
      <c r="I4" s="41"/>
      <c r="J4" s="40"/>
    </row>
    <row r="5" spans="1:10" ht="112.5" customHeight="1" x14ac:dyDescent="0.25">
      <c r="A5" s="42" t="s">
        <v>31</v>
      </c>
      <c r="B5" s="42" t="s">
        <v>16</v>
      </c>
      <c r="C5" s="33" t="s">
        <v>42</v>
      </c>
      <c r="D5" s="9">
        <v>0.04</v>
      </c>
      <c r="E5" s="33">
        <v>4</v>
      </c>
      <c r="F5" s="5" t="s">
        <v>0</v>
      </c>
      <c r="G5" s="5" t="s">
        <v>24</v>
      </c>
      <c r="H5" s="12" t="s">
        <v>53</v>
      </c>
      <c r="I5" s="11">
        <v>4</v>
      </c>
      <c r="J5" s="33"/>
    </row>
    <row r="6" spans="1:10" ht="72" customHeight="1" x14ac:dyDescent="0.25">
      <c r="A6" s="42"/>
      <c r="B6" s="42"/>
      <c r="C6" s="33" t="s">
        <v>43</v>
      </c>
      <c r="D6" s="9">
        <v>0.04</v>
      </c>
      <c r="E6" s="33">
        <v>4</v>
      </c>
      <c r="F6" s="5" t="s">
        <v>14</v>
      </c>
      <c r="G6" s="5" t="s">
        <v>35</v>
      </c>
      <c r="H6" s="12" t="s">
        <v>61</v>
      </c>
      <c r="I6" s="11">
        <v>4</v>
      </c>
      <c r="J6" s="33"/>
    </row>
    <row r="7" spans="1:10" ht="96" customHeight="1" x14ac:dyDescent="0.25">
      <c r="A7" s="42"/>
      <c r="B7" s="42" t="s">
        <v>1</v>
      </c>
      <c r="C7" s="33" t="s">
        <v>44</v>
      </c>
      <c r="D7" s="9">
        <v>0.03</v>
      </c>
      <c r="E7" s="33">
        <v>3</v>
      </c>
      <c r="F7" s="5" t="s">
        <v>10</v>
      </c>
      <c r="G7" s="5" t="s">
        <v>17</v>
      </c>
      <c r="H7" s="12" t="s">
        <v>53</v>
      </c>
      <c r="I7" s="11">
        <v>3</v>
      </c>
      <c r="J7" s="33"/>
    </row>
    <row r="8" spans="1:10" ht="97.2" customHeight="1" x14ac:dyDescent="0.25">
      <c r="A8" s="42"/>
      <c r="B8" s="42"/>
      <c r="C8" s="33" t="s">
        <v>15</v>
      </c>
      <c r="D8" s="9">
        <v>0.03</v>
      </c>
      <c r="E8" s="33">
        <v>3</v>
      </c>
      <c r="F8" s="5" t="s">
        <v>11</v>
      </c>
      <c r="G8" s="5" t="s">
        <v>18</v>
      </c>
      <c r="H8" s="12" t="s">
        <v>53</v>
      </c>
      <c r="I8" s="11">
        <v>3</v>
      </c>
      <c r="J8" s="33"/>
    </row>
    <row r="9" spans="1:10" ht="78.75" customHeight="1" x14ac:dyDescent="0.25">
      <c r="A9" s="42" t="s">
        <v>200</v>
      </c>
      <c r="B9" s="42" t="s">
        <v>2</v>
      </c>
      <c r="C9" s="33" t="s">
        <v>45</v>
      </c>
      <c r="D9" s="9">
        <v>0.03</v>
      </c>
      <c r="E9" s="33">
        <v>3</v>
      </c>
      <c r="F9" s="5" t="s">
        <v>12</v>
      </c>
      <c r="G9" s="5" t="s">
        <v>25</v>
      </c>
      <c r="H9" s="12" t="s">
        <v>53</v>
      </c>
      <c r="I9" s="11">
        <v>3</v>
      </c>
      <c r="J9" s="33"/>
    </row>
    <row r="10" spans="1:10" ht="70.2" customHeight="1" x14ac:dyDescent="0.25">
      <c r="A10" s="42"/>
      <c r="B10" s="42"/>
      <c r="C10" s="33" t="s">
        <v>46</v>
      </c>
      <c r="D10" s="9">
        <v>0.03</v>
      </c>
      <c r="E10" s="33">
        <v>3</v>
      </c>
      <c r="F10" s="5" t="s">
        <v>19</v>
      </c>
      <c r="G10" s="5" t="s">
        <v>29</v>
      </c>
      <c r="H10" s="12" t="s">
        <v>61</v>
      </c>
      <c r="I10" s="11">
        <v>3</v>
      </c>
      <c r="J10" s="33"/>
    </row>
    <row r="11" spans="1:10" ht="74.400000000000006" customHeight="1" x14ac:dyDescent="0.25">
      <c r="A11" s="42" t="s">
        <v>30</v>
      </c>
      <c r="B11" s="42" t="s">
        <v>9</v>
      </c>
      <c r="C11" s="33" t="s">
        <v>3</v>
      </c>
      <c r="D11" s="9">
        <v>0.04</v>
      </c>
      <c r="E11" s="33">
        <v>4</v>
      </c>
      <c r="F11" s="12" t="s">
        <v>196</v>
      </c>
      <c r="G11" s="12" t="s">
        <v>197</v>
      </c>
      <c r="H11" s="12" t="s">
        <v>56</v>
      </c>
      <c r="I11" s="11">
        <v>4</v>
      </c>
      <c r="J11" s="33"/>
    </row>
    <row r="12" spans="1:10" ht="57" customHeight="1" x14ac:dyDescent="0.25">
      <c r="A12" s="42"/>
      <c r="B12" s="42"/>
      <c r="C12" s="33" t="s">
        <v>4</v>
      </c>
      <c r="D12" s="9">
        <v>0.04</v>
      </c>
      <c r="E12" s="33">
        <v>4</v>
      </c>
      <c r="F12" s="5" t="s">
        <v>13</v>
      </c>
      <c r="G12" s="16" t="s">
        <v>63</v>
      </c>
      <c r="H12" s="12" t="s">
        <v>55</v>
      </c>
      <c r="I12" s="11">
        <v>4</v>
      </c>
      <c r="J12" s="33"/>
    </row>
    <row r="13" spans="1:10" ht="84" customHeight="1" x14ac:dyDescent="0.25">
      <c r="A13" s="42"/>
      <c r="B13" s="33" t="s">
        <v>9</v>
      </c>
      <c r="C13" s="33" t="s">
        <v>47</v>
      </c>
      <c r="D13" s="9">
        <v>0.04</v>
      </c>
      <c r="E13" s="33">
        <v>4</v>
      </c>
      <c r="F13" s="5" t="s">
        <v>20</v>
      </c>
      <c r="G13" s="5" t="s">
        <v>23</v>
      </c>
      <c r="H13" s="12" t="s">
        <v>53</v>
      </c>
      <c r="I13" s="11">
        <v>4</v>
      </c>
      <c r="J13" s="33"/>
    </row>
    <row r="14" spans="1:10" ht="57.6" customHeight="1" x14ac:dyDescent="0.25">
      <c r="A14" s="42"/>
      <c r="B14" s="33" t="s">
        <v>5</v>
      </c>
      <c r="C14" s="33" t="s">
        <v>48</v>
      </c>
      <c r="D14" s="9">
        <v>0.04</v>
      </c>
      <c r="E14" s="33">
        <v>4</v>
      </c>
      <c r="F14" s="5" t="s">
        <v>22</v>
      </c>
      <c r="G14" s="5" t="s">
        <v>26</v>
      </c>
      <c r="H14" s="12" t="s">
        <v>61</v>
      </c>
      <c r="I14" s="11">
        <v>4</v>
      </c>
      <c r="J14" s="33"/>
    </row>
    <row r="15" spans="1:10" ht="108" customHeight="1" x14ac:dyDescent="0.25">
      <c r="A15" s="33" t="s">
        <v>201</v>
      </c>
      <c r="B15" s="33" t="s">
        <v>5</v>
      </c>
      <c r="C15" s="33" t="s">
        <v>49</v>
      </c>
      <c r="D15" s="9">
        <v>0.04</v>
      </c>
      <c r="E15" s="33">
        <v>4</v>
      </c>
      <c r="F15" s="5" t="s">
        <v>21</v>
      </c>
      <c r="G15" s="5" t="s">
        <v>62</v>
      </c>
      <c r="H15" s="12" t="s">
        <v>53</v>
      </c>
      <c r="I15" s="11">
        <v>4</v>
      </c>
      <c r="J15" s="33"/>
    </row>
    <row r="16" spans="1:10" ht="85.8" customHeight="1" x14ac:dyDescent="0.25">
      <c r="A16" s="43" t="s">
        <v>211</v>
      </c>
      <c r="B16" s="33" t="s">
        <v>6</v>
      </c>
      <c r="C16" s="34" t="s">
        <v>210</v>
      </c>
      <c r="D16" s="9">
        <v>0.1</v>
      </c>
      <c r="E16" s="33">
        <v>10</v>
      </c>
      <c r="F16" s="38" t="s">
        <v>214</v>
      </c>
      <c r="G16" s="12" t="s">
        <v>216</v>
      </c>
      <c r="H16" s="12" t="s">
        <v>203</v>
      </c>
      <c r="I16" s="11">
        <v>10</v>
      </c>
      <c r="J16" s="33"/>
    </row>
    <row r="17" spans="1:10" ht="63" customHeight="1" x14ac:dyDescent="0.25">
      <c r="A17" s="44"/>
      <c r="B17" s="34" t="s">
        <v>7</v>
      </c>
      <c r="C17" s="11" t="s">
        <v>215</v>
      </c>
      <c r="D17" s="9">
        <v>0.1</v>
      </c>
      <c r="E17" s="33">
        <v>10</v>
      </c>
      <c r="F17" s="6" t="s">
        <v>202</v>
      </c>
      <c r="G17" s="5" t="s">
        <v>217</v>
      </c>
      <c r="H17" s="12" t="s">
        <v>54</v>
      </c>
      <c r="I17" s="11">
        <v>10</v>
      </c>
      <c r="J17" s="33"/>
    </row>
    <row r="18" spans="1:10" ht="79.5" customHeight="1" x14ac:dyDescent="0.25">
      <c r="A18" s="44"/>
      <c r="B18" s="33" t="s">
        <v>64</v>
      </c>
      <c r="C18" s="11" t="s">
        <v>219</v>
      </c>
      <c r="D18" s="9">
        <v>0.1</v>
      </c>
      <c r="E18" s="33">
        <v>10</v>
      </c>
      <c r="F18" s="6" t="s">
        <v>65</v>
      </c>
      <c r="G18" s="5" t="s">
        <v>192</v>
      </c>
      <c r="H18" s="12" t="s">
        <v>191</v>
      </c>
      <c r="I18" s="11">
        <v>10</v>
      </c>
      <c r="J18" s="33"/>
    </row>
    <row r="19" spans="1:10" ht="83.25" customHeight="1" x14ac:dyDescent="0.25">
      <c r="A19" s="45"/>
      <c r="B19" s="33" t="s">
        <v>8</v>
      </c>
      <c r="C19" s="11" t="s">
        <v>193</v>
      </c>
      <c r="D19" s="9">
        <v>0.1</v>
      </c>
      <c r="E19" s="33">
        <v>10</v>
      </c>
      <c r="F19" s="6" t="s">
        <v>57</v>
      </c>
      <c r="G19" s="5" t="s">
        <v>194</v>
      </c>
      <c r="H19" s="12" t="s">
        <v>195</v>
      </c>
      <c r="I19" s="11">
        <v>10</v>
      </c>
      <c r="J19" s="33"/>
    </row>
    <row r="20" spans="1:10" ht="58.5" customHeight="1" x14ac:dyDescent="0.25">
      <c r="A20" s="43" t="s">
        <v>212</v>
      </c>
      <c r="B20" s="42" t="s">
        <v>213</v>
      </c>
      <c r="C20" s="11" t="s">
        <v>60</v>
      </c>
      <c r="D20" s="9">
        <v>0.1</v>
      </c>
      <c r="E20" s="34">
        <v>10</v>
      </c>
      <c r="F20" s="6" t="s">
        <v>208</v>
      </c>
      <c r="G20" s="6" t="s">
        <v>220</v>
      </c>
      <c r="H20" s="18" t="s">
        <v>218</v>
      </c>
      <c r="I20" s="35">
        <v>10</v>
      </c>
      <c r="J20" s="34"/>
    </row>
    <row r="21" spans="1:10" s="31" customFormat="1" ht="120.6" customHeight="1" x14ac:dyDescent="0.25">
      <c r="A21" s="45"/>
      <c r="B21" s="42"/>
      <c r="C21" s="27" t="s">
        <v>204</v>
      </c>
      <c r="D21" s="28">
        <v>0.06</v>
      </c>
      <c r="E21" s="29">
        <v>6</v>
      </c>
      <c r="F21" s="30" t="s">
        <v>205</v>
      </c>
      <c r="G21" s="30" t="s">
        <v>206</v>
      </c>
      <c r="H21" s="18" t="s">
        <v>207</v>
      </c>
      <c r="I21" s="36">
        <v>6</v>
      </c>
      <c r="J21" s="29"/>
    </row>
    <row r="22" spans="1:10" ht="54" customHeight="1" x14ac:dyDescent="0.25">
      <c r="A22" s="42" t="s">
        <v>59</v>
      </c>
      <c r="B22" s="42"/>
      <c r="C22" s="33" t="s">
        <v>51</v>
      </c>
      <c r="D22" s="9">
        <v>0.04</v>
      </c>
      <c r="E22" s="33">
        <v>4</v>
      </c>
      <c r="F22" s="5" t="s">
        <v>52</v>
      </c>
      <c r="G22" s="5" t="s">
        <v>58</v>
      </c>
      <c r="H22" s="12" t="s">
        <v>199</v>
      </c>
      <c r="I22" s="11">
        <v>4</v>
      </c>
      <c r="J22" s="33"/>
    </row>
    <row r="23" spans="1:10" s="15" customFormat="1" ht="20.100000000000001" customHeight="1" x14ac:dyDescent="0.25">
      <c r="A23" s="10"/>
      <c r="B23" s="10" t="s">
        <v>40</v>
      </c>
      <c r="C23" s="13"/>
      <c r="D23" s="14">
        <f>SUM(D5:D22)</f>
        <v>1</v>
      </c>
      <c r="E23" s="13">
        <f>SUM(E5:E22)</f>
        <v>100</v>
      </c>
      <c r="F23" s="10"/>
      <c r="G23" s="10"/>
      <c r="H23" s="19"/>
      <c r="I23" s="37">
        <f>SUM(I5:I22)</f>
        <v>100</v>
      </c>
      <c r="J23" s="10"/>
    </row>
  </sheetData>
  <mergeCells count="21">
    <mergeCell ref="A22:B22"/>
    <mergeCell ref="B5:B6"/>
    <mergeCell ref="B7:B8"/>
    <mergeCell ref="B9:B10"/>
    <mergeCell ref="B11:B12"/>
    <mergeCell ref="B20:B21"/>
    <mergeCell ref="A5:A8"/>
    <mergeCell ref="A9:A10"/>
    <mergeCell ref="A11:A14"/>
    <mergeCell ref="A16:A19"/>
    <mergeCell ref="A20:A21"/>
    <mergeCell ref="A2:J2"/>
    <mergeCell ref="A3:A4"/>
    <mergeCell ref="B3:B4"/>
    <mergeCell ref="C3:C4"/>
    <mergeCell ref="D3:E3"/>
    <mergeCell ref="F3:F4"/>
    <mergeCell ref="G3:G4"/>
    <mergeCell ref="H3:H4"/>
    <mergeCell ref="I3:I4"/>
    <mergeCell ref="J3:J4"/>
  </mergeCells>
  <phoneticPr fontId="1" type="noConversion"/>
  <printOptions horizontalCentered="1"/>
  <pageMargins left="0.39370078740157483" right="0.39370078740157483" top="0.78740157480314965" bottom="0.78740157480314965" header="0.31496062992125984" footer="0.39370078740157483"/>
  <pageSetup paperSize="9" firstPageNumber="26" orientation="landscape" useFirstPageNumber="1" r:id="rId1"/>
  <headerFooter>
    <oddFooter>&amp;C&amp;"Calibri,常规"&amp;9&amp;P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73"/>
  <sheetViews>
    <sheetView topLeftCell="F1" workbookViewId="0">
      <selection activeCell="H11" sqref="H11"/>
    </sheetView>
  </sheetViews>
  <sheetFormatPr defaultRowHeight="14.4" x14ac:dyDescent="0.25"/>
  <cols>
    <col min="1" max="1" width="15.33203125" customWidth="1"/>
    <col min="4" max="4" width="36.109375" customWidth="1"/>
    <col min="5" max="5" width="13.21875" customWidth="1"/>
    <col min="8" max="8" width="38.109375" customWidth="1"/>
    <col min="9" max="9" width="50.88671875" customWidth="1"/>
  </cols>
  <sheetData>
    <row r="2" spans="1:9" x14ac:dyDescent="0.25">
      <c r="A2" t="s">
        <v>66</v>
      </c>
      <c r="B2" t="s">
        <v>67</v>
      </c>
      <c r="C2">
        <v>8200</v>
      </c>
      <c r="D2" t="s">
        <v>149</v>
      </c>
      <c r="E2" t="s">
        <v>70</v>
      </c>
    </row>
    <row r="3" spans="1:9" x14ac:dyDescent="0.25">
      <c r="A3" t="s">
        <v>68</v>
      </c>
      <c r="B3">
        <v>1</v>
      </c>
      <c r="C3">
        <v>2670</v>
      </c>
      <c r="D3" t="s">
        <v>150</v>
      </c>
      <c r="E3" t="s">
        <v>69</v>
      </c>
      <c r="H3" t="s">
        <v>159</v>
      </c>
    </row>
    <row r="4" spans="1:9" x14ac:dyDescent="0.25">
      <c r="A4" t="s">
        <v>71</v>
      </c>
      <c r="B4">
        <v>4</v>
      </c>
      <c r="C4">
        <v>11910</v>
      </c>
      <c r="D4" t="s">
        <v>149</v>
      </c>
      <c r="E4" t="s">
        <v>70</v>
      </c>
      <c r="H4" t="s">
        <v>160</v>
      </c>
    </row>
    <row r="5" spans="1:9" x14ac:dyDescent="0.25">
      <c r="A5" t="s">
        <v>72</v>
      </c>
      <c r="B5">
        <v>2</v>
      </c>
      <c r="C5">
        <v>4760</v>
      </c>
      <c r="D5" t="s">
        <v>161</v>
      </c>
      <c r="E5" t="s">
        <v>73</v>
      </c>
      <c r="H5" t="s">
        <v>184</v>
      </c>
      <c r="I5" t="s">
        <v>181</v>
      </c>
    </row>
    <row r="6" spans="1:9" x14ac:dyDescent="0.25">
      <c r="A6" t="s">
        <v>68</v>
      </c>
      <c r="B6">
        <v>2</v>
      </c>
      <c r="C6">
        <v>9000</v>
      </c>
      <c r="D6" t="s">
        <v>162</v>
      </c>
      <c r="E6" t="s">
        <v>74</v>
      </c>
      <c r="F6" t="s">
        <v>135</v>
      </c>
      <c r="H6" t="s">
        <v>185</v>
      </c>
      <c r="I6" t="s">
        <v>179</v>
      </c>
    </row>
    <row r="7" spans="1:9" x14ac:dyDescent="0.25">
      <c r="A7" t="s">
        <v>68</v>
      </c>
      <c r="B7">
        <v>1</v>
      </c>
      <c r="C7">
        <v>2680</v>
      </c>
      <c r="D7" t="s">
        <v>150</v>
      </c>
      <c r="E7" t="s">
        <v>69</v>
      </c>
      <c r="F7" t="s">
        <v>135</v>
      </c>
      <c r="H7" t="s">
        <v>186</v>
      </c>
      <c r="I7" t="s">
        <v>168</v>
      </c>
    </row>
    <row r="8" spans="1:9" x14ac:dyDescent="0.25">
      <c r="A8" t="s">
        <v>75</v>
      </c>
      <c r="B8">
        <v>4</v>
      </c>
      <c r="C8">
        <v>1252</v>
      </c>
      <c r="D8" t="s">
        <v>151</v>
      </c>
      <c r="E8" t="s">
        <v>76</v>
      </c>
      <c r="H8" t="s">
        <v>187</v>
      </c>
      <c r="I8" t="s">
        <v>170</v>
      </c>
    </row>
    <row r="9" spans="1:9" x14ac:dyDescent="0.25">
      <c r="A9" t="s">
        <v>71</v>
      </c>
      <c r="B9">
        <v>2</v>
      </c>
      <c r="C9">
        <v>1460</v>
      </c>
      <c r="D9" s="25" t="s">
        <v>162</v>
      </c>
      <c r="E9" t="s">
        <v>74</v>
      </c>
      <c r="H9" t="s">
        <v>188</v>
      </c>
      <c r="I9" t="s">
        <v>175</v>
      </c>
    </row>
    <row r="10" spans="1:9" x14ac:dyDescent="0.25">
      <c r="A10" t="s">
        <v>77</v>
      </c>
      <c r="B10">
        <v>1</v>
      </c>
      <c r="C10">
        <v>1040</v>
      </c>
      <c r="D10" s="25" t="s">
        <v>152</v>
      </c>
      <c r="E10" t="s">
        <v>78</v>
      </c>
      <c r="F10" t="s">
        <v>135</v>
      </c>
      <c r="H10" t="s">
        <v>189</v>
      </c>
      <c r="I10" t="s">
        <v>172</v>
      </c>
    </row>
    <row r="11" spans="1:9" x14ac:dyDescent="0.25">
      <c r="A11" t="s">
        <v>79</v>
      </c>
      <c r="B11">
        <v>1</v>
      </c>
      <c r="C11">
        <v>2410</v>
      </c>
      <c r="D11" t="s">
        <v>163</v>
      </c>
      <c r="E11" t="s">
        <v>80</v>
      </c>
      <c r="F11" t="s">
        <v>135</v>
      </c>
      <c r="H11" t="s">
        <v>190</v>
      </c>
      <c r="I11" t="s">
        <v>177</v>
      </c>
    </row>
    <row r="12" spans="1:9" x14ac:dyDescent="0.25">
      <c r="A12" t="s">
        <v>81</v>
      </c>
      <c r="C12">
        <v>116.9</v>
      </c>
    </row>
    <row r="13" spans="1:9" x14ac:dyDescent="0.25">
      <c r="A13" t="s">
        <v>81</v>
      </c>
      <c r="C13">
        <v>110</v>
      </c>
      <c r="D13" t="s">
        <v>164</v>
      </c>
    </row>
    <row r="14" spans="1:9" x14ac:dyDescent="0.25">
      <c r="A14" t="s">
        <v>81</v>
      </c>
      <c r="B14">
        <v>3</v>
      </c>
      <c r="C14">
        <v>3720</v>
      </c>
      <c r="D14" t="s">
        <v>154</v>
      </c>
      <c r="E14" t="s">
        <v>82</v>
      </c>
    </row>
    <row r="15" spans="1:9" x14ac:dyDescent="0.25">
      <c r="A15" t="s">
        <v>81</v>
      </c>
      <c r="C15">
        <v>4124.2</v>
      </c>
      <c r="D15" t="s">
        <v>183</v>
      </c>
      <c r="E15" t="s">
        <v>83</v>
      </c>
    </row>
    <row r="16" spans="1:9" x14ac:dyDescent="0.25">
      <c r="A16" t="s">
        <v>81</v>
      </c>
      <c r="B16">
        <v>3</v>
      </c>
      <c r="C16">
        <v>1022</v>
      </c>
      <c r="D16" s="25" t="s">
        <v>155</v>
      </c>
      <c r="E16" t="s">
        <v>76</v>
      </c>
    </row>
    <row r="17" spans="1:6" x14ac:dyDescent="0.25">
      <c r="A17" t="s">
        <v>77</v>
      </c>
      <c r="B17">
        <v>1</v>
      </c>
      <c r="C17">
        <v>150</v>
      </c>
      <c r="D17" t="s">
        <v>156</v>
      </c>
    </row>
    <row r="18" spans="1:6" x14ac:dyDescent="0.25">
      <c r="A18" t="s">
        <v>84</v>
      </c>
      <c r="B18">
        <v>1</v>
      </c>
      <c r="C18">
        <v>150</v>
      </c>
      <c r="D18" t="s">
        <v>157</v>
      </c>
    </row>
    <row r="19" spans="1:6" x14ac:dyDescent="0.25">
      <c r="A19" t="s">
        <v>85</v>
      </c>
      <c r="B19">
        <v>1</v>
      </c>
      <c r="C19">
        <v>360</v>
      </c>
      <c r="D19" t="s">
        <v>153</v>
      </c>
      <c r="E19" t="s">
        <v>80</v>
      </c>
    </row>
    <row r="20" spans="1:6" x14ac:dyDescent="0.25">
      <c r="A20" t="s">
        <v>77</v>
      </c>
      <c r="B20">
        <v>1</v>
      </c>
      <c r="C20">
        <v>1100</v>
      </c>
      <c r="D20" t="s">
        <v>152</v>
      </c>
      <c r="E20" t="s">
        <v>78</v>
      </c>
    </row>
    <row r="21" spans="1:6" x14ac:dyDescent="0.25">
      <c r="A21" t="s">
        <v>77</v>
      </c>
      <c r="C21">
        <v>100</v>
      </c>
      <c r="D21" t="s">
        <v>158</v>
      </c>
    </row>
    <row r="23" spans="1:6" x14ac:dyDescent="0.25">
      <c r="A23" t="s">
        <v>86</v>
      </c>
      <c r="B23">
        <v>1</v>
      </c>
      <c r="C23">
        <v>2300</v>
      </c>
      <c r="D23" t="s">
        <v>126</v>
      </c>
      <c r="E23" t="s">
        <v>74</v>
      </c>
    </row>
    <row r="24" spans="1:6" x14ac:dyDescent="0.25">
      <c r="A24" t="s">
        <v>87</v>
      </c>
      <c r="B24">
        <v>2</v>
      </c>
      <c r="C24">
        <v>3232</v>
      </c>
      <c r="D24" t="s">
        <v>129</v>
      </c>
      <c r="E24" t="s">
        <v>88</v>
      </c>
    </row>
    <row r="25" spans="1:6" s="20" customFormat="1" x14ac:dyDescent="0.25">
      <c r="A25" s="20" t="s">
        <v>89</v>
      </c>
      <c r="B25" s="20">
        <v>2</v>
      </c>
      <c r="C25" s="20">
        <v>4060</v>
      </c>
      <c r="D25" s="21" t="s">
        <v>165</v>
      </c>
      <c r="E25" s="20" t="s">
        <v>70</v>
      </c>
      <c r="F25" s="20" t="s">
        <v>134</v>
      </c>
    </row>
    <row r="26" spans="1:6" x14ac:dyDescent="0.25">
      <c r="A26" t="s">
        <v>90</v>
      </c>
      <c r="B26">
        <v>2</v>
      </c>
      <c r="C26">
        <v>602</v>
      </c>
      <c r="D26" t="s">
        <v>128</v>
      </c>
      <c r="E26" t="s">
        <v>76</v>
      </c>
    </row>
    <row r="27" spans="1:6" x14ac:dyDescent="0.25">
      <c r="A27" t="s">
        <v>91</v>
      </c>
      <c r="B27">
        <v>2</v>
      </c>
      <c r="C27">
        <v>1334</v>
      </c>
      <c r="D27" t="s">
        <v>129</v>
      </c>
      <c r="E27" t="s">
        <v>88</v>
      </c>
    </row>
    <row r="28" spans="1:6" x14ac:dyDescent="0.25">
      <c r="A28" t="s">
        <v>92</v>
      </c>
      <c r="B28">
        <v>1</v>
      </c>
      <c r="C28">
        <v>360</v>
      </c>
      <c r="D28" t="s">
        <v>126</v>
      </c>
      <c r="E28" t="s">
        <v>74</v>
      </c>
    </row>
    <row r="29" spans="1:6" x14ac:dyDescent="0.25">
      <c r="A29" t="s">
        <v>93</v>
      </c>
      <c r="C29">
        <v>64.8</v>
      </c>
      <c r="D29" t="s">
        <v>130</v>
      </c>
    </row>
    <row r="30" spans="1:6" x14ac:dyDescent="0.25">
      <c r="A30" t="s">
        <v>87</v>
      </c>
      <c r="B30">
        <v>1</v>
      </c>
      <c r="C30">
        <v>289</v>
      </c>
      <c r="D30" s="25" t="s">
        <v>166</v>
      </c>
      <c r="E30" t="s">
        <v>76</v>
      </c>
    </row>
    <row r="31" spans="1:6" x14ac:dyDescent="0.25">
      <c r="A31" t="s">
        <v>94</v>
      </c>
      <c r="B31">
        <v>2</v>
      </c>
      <c r="C31">
        <v>2800</v>
      </c>
      <c r="D31" t="s">
        <v>167</v>
      </c>
      <c r="E31" t="s">
        <v>70</v>
      </c>
    </row>
    <row r="32" spans="1:6" x14ac:dyDescent="0.25">
      <c r="A32" t="s">
        <v>91</v>
      </c>
      <c r="B32">
        <v>1</v>
      </c>
      <c r="C32">
        <v>313</v>
      </c>
      <c r="D32" t="s">
        <v>131</v>
      </c>
      <c r="E32" t="s">
        <v>76</v>
      </c>
    </row>
    <row r="33" spans="1:6" s="20" customFormat="1" x14ac:dyDescent="0.25">
      <c r="A33" s="21" t="s">
        <v>95</v>
      </c>
      <c r="B33" s="22">
        <v>2</v>
      </c>
      <c r="C33" s="22">
        <v>1716</v>
      </c>
      <c r="D33" s="22" t="s">
        <v>127</v>
      </c>
      <c r="E33" s="22" t="s">
        <v>70</v>
      </c>
      <c r="F33" s="20" t="s">
        <v>134</v>
      </c>
    </row>
    <row r="34" spans="1:6" x14ac:dyDescent="0.25">
      <c r="A34" s="23" t="s">
        <v>93</v>
      </c>
      <c r="B34" s="23">
        <v>1</v>
      </c>
      <c r="C34" s="23">
        <v>68.2</v>
      </c>
      <c r="D34" s="23"/>
      <c r="E34" s="23"/>
    </row>
    <row r="35" spans="1:6" x14ac:dyDescent="0.25">
      <c r="A35" s="23" t="s">
        <v>96</v>
      </c>
      <c r="B35" s="23"/>
      <c r="C35" s="23">
        <v>40.1</v>
      </c>
      <c r="D35" s="23"/>
      <c r="E35" s="23"/>
    </row>
    <row r="36" spans="1:6" x14ac:dyDescent="0.25">
      <c r="A36" t="s">
        <v>97</v>
      </c>
      <c r="B36">
        <v>2</v>
      </c>
      <c r="C36">
        <v>626</v>
      </c>
      <c r="D36" t="s">
        <v>132</v>
      </c>
      <c r="E36" t="s">
        <v>76</v>
      </c>
    </row>
    <row r="37" spans="1:6" x14ac:dyDescent="0.25">
      <c r="A37" t="s">
        <v>98</v>
      </c>
      <c r="B37">
        <v>2</v>
      </c>
      <c r="C37">
        <v>625</v>
      </c>
      <c r="D37" t="s">
        <v>132</v>
      </c>
      <c r="E37" t="s">
        <v>76</v>
      </c>
    </row>
    <row r="38" spans="1:6" x14ac:dyDescent="0.25">
      <c r="A38" t="s">
        <v>99</v>
      </c>
      <c r="C38">
        <v>92.1</v>
      </c>
    </row>
    <row r="39" spans="1:6" x14ac:dyDescent="0.25">
      <c r="A39" t="s">
        <v>100</v>
      </c>
      <c r="C39">
        <v>40.1</v>
      </c>
    </row>
    <row r="40" spans="1:6" x14ac:dyDescent="0.25">
      <c r="A40" s="24" t="s">
        <v>101</v>
      </c>
      <c r="B40" s="24"/>
      <c r="C40" s="24">
        <v>2070</v>
      </c>
      <c r="D40" s="24" t="s">
        <v>169</v>
      </c>
      <c r="E40" t="s">
        <v>80</v>
      </c>
    </row>
    <row r="41" spans="1:6" x14ac:dyDescent="0.25">
      <c r="A41" s="24" t="s">
        <v>102</v>
      </c>
      <c r="B41" s="24">
        <v>1</v>
      </c>
      <c r="C41" s="24">
        <v>1160</v>
      </c>
      <c r="D41" s="24" t="s">
        <v>133</v>
      </c>
      <c r="E41" t="s">
        <v>73</v>
      </c>
      <c r="F41" s="20"/>
    </row>
    <row r="42" spans="1:6" x14ac:dyDescent="0.25">
      <c r="A42" s="24" t="s">
        <v>103</v>
      </c>
      <c r="B42" s="24">
        <v>1</v>
      </c>
      <c r="C42" s="24">
        <v>1460</v>
      </c>
      <c r="D42" s="24" t="s">
        <v>133</v>
      </c>
      <c r="E42" t="s">
        <v>73</v>
      </c>
      <c r="F42" t="s">
        <v>135</v>
      </c>
    </row>
    <row r="43" spans="1:6" x14ac:dyDescent="0.25">
      <c r="A43" s="24" t="s">
        <v>104</v>
      </c>
      <c r="B43" s="24">
        <v>1</v>
      </c>
      <c r="C43" s="24">
        <v>2140</v>
      </c>
      <c r="D43" s="24" t="s">
        <v>133</v>
      </c>
      <c r="E43" t="s">
        <v>80</v>
      </c>
      <c r="F43" t="s">
        <v>135</v>
      </c>
    </row>
    <row r="44" spans="1:6" x14ac:dyDescent="0.25">
      <c r="A44" t="s">
        <v>105</v>
      </c>
      <c r="B44">
        <v>2</v>
      </c>
      <c r="C44">
        <v>2020</v>
      </c>
      <c r="D44" s="24" t="s">
        <v>180</v>
      </c>
      <c r="E44" t="s">
        <v>70</v>
      </c>
    </row>
    <row r="45" spans="1:6" x14ac:dyDescent="0.25">
      <c r="A45" t="s">
        <v>106</v>
      </c>
      <c r="B45">
        <v>2</v>
      </c>
      <c r="C45">
        <v>4198</v>
      </c>
      <c r="D45" s="24" t="s">
        <v>171</v>
      </c>
      <c r="E45" t="s">
        <v>107</v>
      </c>
    </row>
    <row r="46" spans="1:6" x14ac:dyDescent="0.25">
      <c r="A46" t="s">
        <v>108</v>
      </c>
      <c r="B46">
        <v>2</v>
      </c>
      <c r="C46">
        <v>7140</v>
      </c>
      <c r="D46" s="24" t="s">
        <v>136</v>
      </c>
      <c r="E46" t="s">
        <v>107</v>
      </c>
    </row>
    <row r="47" spans="1:6" x14ac:dyDescent="0.25">
      <c r="A47" t="s">
        <v>109</v>
      </c>
      <c r="B47">
        <v>1</v>
      </c>
      <c r="C47">
        <v>313</v>
      </c>
      <c r="D47" s="26" t="s">
        <v>137</v>
      </c>
      <c r="E47" t="s">
        <v>76</v>
      </c>
    </row>
    <row r="48" spans="1:6" x14ac:dyDescent="0.25">
      <c r="A48" t="s">
        <v>109</v>
      </c>
      <c r="C48">
        <v>150</v>
      </c>
    </row>
    <row r="49" spans="1:6" x14ac:dyDescent="0.25">
      <c r="A49" t="s">
        <v>110</v>
      </c>
      <c r="B49">
        <v>1</v>
      </c>
      <c r="C49">
        <v>313</v>
      </c>
      <c r="D49" s="24" t="s">
        <v>138</v>
      </c>
      <c r="E49" t="s">
        <v>76</v>
      </c>
    </row>
    <row r="50" spans="1:6" x14ac:dyDescent="0.25">
      <c r="A50" t="s">
        <v>111</v>
      </c>
      <c r="B50">
        <v>2</v>
      </c>
      <c r="C50">
        <v>626</v>
      </c>
      <c r="D50" s="24" t="s">
        <v>173</v>
      </c>
      <c r="E50" t="s">
        <v>76</v>
      </c>
    </row>
    <row r="51" spans="1:6" x14ac:dyDescent="0.25">
      <c r="A51" t="s">
        <v>112</v>
      </c>
      <c r="B51">
        <v>2</v>
      </c>
      <c r="C51">
        <v>2146</v>
      </c>
      <c r="D51" s="24" t="s">
        <v>139</v>
      </c>
      <c r="E51" t="s">
        <v>78</v>
      </c>
    </row>
    <row r="52" spans="1:6" x14ac:dyDescent="0.25">
      <c r="A52" t="s">
        <v>113</v>
      </c>
      <c r="B52">
        <v>1</v>
      </c>
      <c r="C52">
        <v>313</v>
      </c>
      <c r="D52" s="24" t="s">
        <v>174</v>
      </c>
      <c r="E52" t="s">
        <v>76</v>
      </c>
    </row>
    <row r="53" spans="1:6" x14ac:dyDescent="0.25">
      <c r="A53" t="s">
        <v>114</v>
      </c>
      <c r="B53">
        <v>2</v>
      </c>
      <c r="C53">
        <v>626</v>
      </c>
      <c r="D53" s="24" t="s">
        <v>140</v>
      </c>
      <c r="E53" t="s">
        <v>76</v>
      </c>
    </row>
    <row r="54" spans="1:6" x14ac:dyDescent="0.25">
      <c r="A54" t="s">
        <v>115</v>
      </c>
      <c r="B54">
        <v>1</v>
      </c>
      <c r="C54">
        <v>1140</v>
      </c>
      <c r="D54" s="24" t="s">
        <v>141</v>
      </c>
      <c r="E54" t="s">
        <v>116</v>
      </c>
    </row>
    <row r="55" spans="1:6" x14ac:dyDescent="0.25">
      <c r="A55" t="s">
        <v>115</v>
      </c>
      <c r="B55">
        <v>2</v>
      </c>
      <c r="C55">
        <v>4680</v>
      </c>
      <c r="D55" s="24" t="s">
        <v>142</v>
      </c>
      <c r="E55" t="s">
        <v>78</v>
      </c>
      <c r="F55" t="s">
        <v>135</v>
      </c>
    </row>
    <row r="56" spans="1:6" x14ac:dyDescent="0.25">
      <c r="A56" t="s">
        <v>115</v>
      </c>
      <c r="B56">
        <v>1</v>
      </c>
      <c r="C56">
        <v>2260</v>
      </c>
      <c r="D56" s="24" t="s">
        <v>141</v>
      </c>
      <c r="E56" t="s">
        <v>116</v>
      </c>
    </row>
    <row r="57" spans="1:6" x14ac:dyDescent="0.25">
      <c r="A57" t="s">
        <v>117</v>
      </c>
      <c r="B57">
        <v>1</v>
      </c>
      <c r="C57">
        <v>1324.5</v>
      </c>
      <c r="D57" s="24" t="s">
        <v>143</v>
      </c>
      <c r="E57" t="s">
        <v>118</v>
      </c>
    </row>
    <row r="58" spans="1:6" x14ac:dyDescent="0.25">
      <c r="A58" t="s">
        <v>117</v>
      </c>
      <c r="C58">
        <v>150</v>
      </c>
    </row>
    <row r="59" spans="1:6" x14ac:dyDescent="0.25">
      <c r="A59" t="s">
        <v>119</v>
      </c>
      <c r="B59">
        <v>2</v>
      </c>
      <c r="C59">
        <v>626</v>
      </c>
      <c r="D59" t="s">
        <v>176</v>
      </c>
      <c r="E59" t="s">
        <v>76</v>
      </c>
    </row>
    <row r="60" spans="1:6" x14ac:dyDescent="0.25">
      <c r="A60" t="s">
        <v>119</v>
      </c>
      <c r="B60">
        <v>1</v>
      </c>
      <c r="C60">
        <v>313</v>
      </c>
      <c r="D60" t="s">
        <v>144</v>
      </c>
      <c r="E60" t="s">
        <v>76</v>
      </c>
    </row>
    <row r="61" spans="1:6" x14ac:dyDescent="0.25">
      <c r="A61" t="s">
        <v>117</v>
      </c>
      <c r="B61">
        <v>2</v>
      </c>
      <c r="C61">
        <v>626</v>
      </c>
      <c r="D61" t="s">
        <v>145</v>
      </c>
      <c r="E61" t="s">
        <v>76</v>
      </c>
    </row>
    <row r="62" spans="1:6" x14ac:dyDescent="0.25">
      <c r="A62" t="s">
        <v>120</v>
      </c>
      <c r="B62">
        <v>1</v>
      </c>
      <c r="C62">
        <v>301</v>
      </c>
      <c r="D62" t="s">
        <v>178</v>
      </c>
      <c r="E62" t="s">
        <v>76</v>
      </c>
    </row>
    <row r="63" spans="1:6" x14ac:dyDescent="0.25">
      <c r="A63" t="s">
        <v>121</v>
      </c>
      <c r="B63">
        <v>1</v>
      </c>
      <c r="C63">
        <v>289</v>
      </c>
      <c r="D63" t="s">
        <v>182</v>
      </c>
      <c r="E63" t="s">
        <v>76</v>
      </c>
    </row>
    <row r="64" spans="1:6" x14ac:dyDescent="0.25">
      <c r="A64" t="s">
        <v>122</v>
      </c>
      <c r="B64">
        <v>1</v>
      </c>
      <c r="C64">
        <v>450</v>
      </c>
      <c r="E64" t="s">
        <v>76</v>
      </c>
    </row>
    <row r="65" spans="1:6" x14ac:dyDescent="0.25">
      <c r="A65" t="s">
        <v>123</v>
      </c>
      <c r="B65">
        <v>1</v>
      </c>
      <c r="C65">
        <v>730</v>
      </c>
      <c r="D65" t="s">
        <v>146</v>
      </c>
      <c r="E65" t="s">
        <v>74</v>
      </c>
    </row>
    <row r="66" spans="1:6" x14ac:dyDescent="0.25">
      <c r="A66" t="s">
        <v>124</v>
      </c>
      <c r="B66">
        <v>1</v>
      </c>
      <c r="C66">
        <v>1090</v>
      </c>
      <c r="D66" t="s">
        <v>147</v>
      </c>
      <c r="E66" t="s">
        <v>70</v>
      </c>
    </row>
    <row r="67" spans="1:6" x14ac:dyDescent="0.25">
      <c r="A67" t="s">
        <v>123</v>
      </c>
      <c r="B67">
        <v>1</v>
      </c>
      <c r="C67">
        <v>2480</v>
      </c>
      <c r="D67" t="s">
        <v>146</v>
      </c>
      <c r="E67" t="s">
        <v>74</v>
      </c>
      <c r="F67" t="s">
        <v>135</v>
      </c>
    </row>
    <row r="68" spans="1:6" x14ac:dyDescent="0.25">
      <c r="A68" t="s">
        <v>125</v>
      </c>
      <c r="B68">
        <v>2</v>
      </c>
      <c r="C68">
        <v>578</v>
      </c>
      <c r="D68" t="s">
        <v>148</v>
      </c>
      <c r="E68" t="s">
        <v>76</v>
      </c>
    </row>
    <row r="69" spans="1:6" x14ac:dyDescent="0.25">
      <c r="C69">
        <f>SUM(C2:C68)</f>
        <v>116609.90000000002</v>
      </c>
    </row>
    <row r="70" spans="1:6" x14ac:dyDescent="0.25">
      <c r="C70">
        <v>99192.5</v>
      </c>
    </row>
    <row r="71" spans="1:6" x14ac:dyDescent="0.25">
      <c r="C71">
        <f>C69-C70</f>
        <v>17417.400000000023</v>
      </c>
    </row>
    <row r="72" spans="1:6" x14ac:dyDescent="0.25">
      <c r="C72">
        <v>107071.9</v>
      </c>
    </row>
    <row r="73" spans="1:6" x14ac:dyDescent="0.25">
      <c r="C73">
        <f>C72-C70</f>
        <v>7879.3999999999942</v>
      </c>
    </row>
  </sheetData>
  <autoFilter ref="D1:D73"/>
  <phoneticPr fontId="1" type="noConversion"/>
  <conditionalFormatting sqref="D1:D1048576">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智能制造</vt:lpstr>
      <vt:lpstr>Sheet1</vt:lpstr>
      <vt:lpstr>智能制造!Print_Titles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2022-08-03T13:46:17Z</dcterms:modified>
</cp:coreProperties>
</file>