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8528" windowHeight="7128"/>
  </bookViews>
  <sheets>
    <sheet name="评审服务费" sheetId="4" r:id="rId1"/>
    <sheet name="Sheet1" sheetId="6" r:id="rId2"/>
  </sheets>
  <definedNames>
    <definedName name="_xlnm.Print_Area" localSheetId="0">评审服务费!$A$1:$J$25</definedName>
    <definedName name="_xlnm.Print_Titles" localSheetId="0">评审服务费!$1:$3</definedName>
  </definedNames>
  <calcPr calcId="145621"/>
</workbook>
</file>

<file path=xl/calcChain.xml><?xml version="1.0" encoding="utf-8"?>
<calcChain xmlns="http://schemas.openxmlformats.org/spreadsheetml/2006/main">
  <c r="I11" i="4" l="1"/>
  <c r="K9" i="4" l="1"/>
  <c r="B18" i="6" l="1"/>
  <c r="K20" i="4" l="1"/>
  <c r="L11" i="4"/>
  <c r="C9" i="6" l="1"/>
  <c r="C7" i="6"/>
  <c r="I25" i="4" l="1"/>
  <c r="E25" i="4"/>
</calcChain>
</file>

<file path=xl/sharedStrings.xml><?xml version="1.0" encoding="utf-8"?>
<sst xmlns="http://schemas.openxmlformats.org/spreadsheetml/2006/main" count="131" uniqueCount="116">
  <si>
    <t>财政投资评审外包费绩效评价指标评分表</t>
  </si>
  <si>
    <t>一级
指标</t>
  </si>
  <si>
    <t>二级指标</t>
  </si>
  <si>
    <t>三级指标</t>
  </si>
  <si>
    <t>指标分值</t>
  </si>
  <si>
    <t>评分项解释</t>
  </si>
  <si>
    <t>评分项说明</t>
  </si>
  <si>
    <t>评分标准及规则</t>
  </si>
  <si>
    <t>打分值</t>
  </si>
  <si>
    <t>扣分/缺少资料情况说明</t>
  </si>
  <si>
    <t>权重</t>
  </si>
  <si>
    <t>分值</t>
  </si>
  <si>
    <t>决策（20)</t>
  </si>
  <si>
    <t>项目立项</t>
  </si>
  <si>
    <t>立项依据
充分性</t>
  </si>
  <si>
    <t>项目立项是否符合法律法规、相关政策、发展规划以及部门职责，用于反映和考核项目立项依据情况。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</si>
  <si>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</si>
  <si>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结合项目实际确定每项评价要点分值，未达到评价要点要求扣0.5-1分，扣至0分为止。</t>
  </si>
  <si>
    <t>立项程序
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</si>
  <si>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</si>
  <si>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</si>
  <si>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结合项目实际确定每项评价要点分值，未达到评价要点要求扣1-2分，扣至0分为止。</t>
  </si>
  <si>
    <t>绩效目标</t>
  </si>
  <si>
    <t>绩效目标
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</si>
  <si>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</si>
  <si>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</si>
  <si>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绩效目标
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</si>
  <si>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</si>
  <si>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</si>
  <si>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资金投入</t>
  </si>
  <si>
    <t>预算编制
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</si>
  <si>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</si>
  <si>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</si>
  <si>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资金分配
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</si>
  <si>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</si>
  <si>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</si>
  <si>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过程(20)</t>
  </si>
  <si>
    <t>资金管理</t>
  </si>
  <si>
    <t>资金到位率</t>
  </si>
  <si>
    <t>实际到位资金与拨付预算资金的比率，用以反映和考核资金落实情况对项目实施的总体保障程度。</t>
  </si>
  <si>
    <t>得分=资金到位率×该指标分值。</t>
  </si>
  <si>
    <t>预算执行率</t>
  </si>
  <si>
    <t>项目预算资金是否按照计划执行，用以反映或考核项目预算执行情况。</t>
  </si>
  <si>
    <t>预算执行率=（实际支出资金/全年预算)×100%。
实际支出资金：本年度内实际支出资金。
全年预算：本年度内预算安排到具体项目的资金。</t>
  </si>
  <si>
    <t>得分=预算执行率×该指标分值。</t>
  </si>
  <si>
    <t>资金使用
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</si>
  <si>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</si>
  <si>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</si>
  <si>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组织实施</t>
  </si>
  <si>
    <t>管理制度
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</si>
  <si>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</si>
  <si>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</si>
  <si>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未建立相关业务管理制度。</t>
  </si>
  <si>
    <t>制度执行
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</si>
  <si>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</si>
  <si>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</si>
  <si>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产出数量</t>
  </si>
  <si>
    <t>项目评审完成率</t>
  </si>
  <si>
    <t>项目实际完成的评审数量与计划评审数量比率。用以反映和考核项目产出数量目标的实现程度。</t>
  </si>
  <si>
    <t>评审完成率=（实际评审数量/计划评审数量）×100%。
实际评审数量：本年度内项目实际评审数量。
计划评审数量：项目绩效目标确定的在本年度内计划评审数量。</t>
  </si>
  <si>
    <t>得分=实际完成率×该指标分值。</t>
  </si>
  <si>
    <t>产出质量</t>
  </si>
  <si>
    <t>评审意见采纳率</t>
  </si>
  <si>
    <t>出具成果文件后，对评审意见的采纳比率，用以反映和考核项目产出质量目标的实现程度。</t>
  </si>
  <si>
    <t>评审意见采纳率=（采纳的评审意见数/出具的评审意见数）×100%。
不易量化时，可采用问卷调查的方式。</t>
  </si>
  <si>
    <t>采纳率≥90%，得6分；
80%≤采纳率＜90%，得5分；
70%≤采纳率＜80%，得4分；
60%≤采纳率＜70%，得2分；
采纳率＜60%，得0分。</t>
  </si>
  <si>
    <t>成果文件合格率</t>
  </si>
  <si>
    <t>不合格成果文件的比率，用以反映和考核项目产出质量目标的实现程度。</t>
  </si>
  <si>
    <t>成果文件合格率=（不合格成果文件数量/出具的成果文件总数量）×100%。
不易量化时，可采用问卷调查的方式。</t>
  </si>
  <si>
    <t>合格率≥90%，得6分；
80%≤合格率＜90%，得5分；
70%≤合格率＜80%，得4分；
60%≤合格率＜70%，得2分；
合格率＜60%，得0分。</t>
  </si>
  <si>
    <t>产出时效</t>
  </si>
  <si>
    <t>评审意见及时反馈率</t>
  </si>
  <si>
    <t>及时反馈评审意见与委托出具评审意见数量的比较，用以反映和考核评审意见的及时反馈情况。</t>
  </si>
  <si>
    <t>评审意见按时反馈率=及时反馈评审意见的数量/委托出具评审意见
不易量化时，可采用问卷调查的方式。</t>
  </si>
  <si>
    <t>及时反馈率≥90%，得6分；
80%≤及时反馈率＜90%，得5分；
70%≤及时反馈率＜80%，得4分；
60%≤及时反馈率＜70%，得2分；
及时反馈率＜60%，得0分。</t>
  </si>
  <si>
    <t>完成及时性</t>
  </si>
  <si>
    <t>项目实际完成时间与计划完成时间的比较，用以反映和考核项目产出时效目标的实现程度。</t>
  </si>
  <si>
    <t>进度偏差率=[（计划完成时间-实际完成时间）/计划完成时间]×100%
实际完成时间：项目实施单位完成该项目实际所耗用的时间。
计划完成时间：按照项目实施计划或相关规定完成该项目所需的时间。</t>
  </si>
  <si>
    <t>进度偏差率≥0，得满分；进度偏差率＜0，得分=（1+进度偏差率）×该指标分值。</t>
  </si>
  <si>
    <t>产出成本</t>
  </si>
  <si>
    <t>成本偏差率</t>
  </si>
  <si>
    <t>完成项目计划工作目标的实际节约成本与计划成本的比率，用以反映和考核项目的成本控制程度。</t>
  </si>
  <si>
    <t>成本偏差率=[（实际成本-计划成本）/计划成本]×100%。
实际成本：项目实施单位如期、保质、保量完成既定工作目标实际所耗费的支出。
计划成本：项目实施单位为完成工作目标计划安排的支出，一般以项目预算为参考。</t>
  </si>
  <si>
    <t>成本偏差率≤0，得满分；成本偏差率＞0，得分=（1-成本偏差率）×该指标分值。</t>
  </si>
  <si>
    <t>项目效益</t>
  </si>
  <si>
    <t>经济效益</t>
  </si>
  <si>
    <t>为政府及时提供评审服务，节约财政资金。</t>
  </si>
  <si>
    <t>可持续影响效益</t>
  </si>
  <si>
    <t>保障财政资金合理使用，提高各部门预算管理意识。</t>
  </si>
  <si>
    <t>服务对象满意度</t>
  </si>
  <si>
    <t>社会公众或服务对象对项目实施效果的满意程度。</t>
  </si>
  <si>
    <t>社会公众或服务对象是指因该项目实施而受到影响的部门（单位）、群体或个人。一般采取社会调查的方式。</t>
  </si>
  <si>
    <t>[90%,100%]得分=该指标分值×100%
[80%,90%)  得分=该指标分值×90%
[70%,80%)  得分=该指标分值×80%
[60%,70%)  得分=该指标分值×70%
[0%,60%）  得分=0</t>
  </si>
  <si>
    <t>自评
（4）</t>
  </si>
  <si>
    <t>项目自评情况</t>
  </si>
  <si>
    <t>自评材料报送是否及时规范；
自评报告、自评表的质量。</t>
  </si>
  <si>
    <t>评价要点：
①项目单位自评材料报送是否及时、完整；
②项目自评报告撰写、自评表填写质量是否满足要求。</t>
  </si>
  <si>
    <t>结合项目实际确定每项评价要点分值，未达到评价要点要求扣0.5-2分，扣至0分为止。</t>
  </si>
  <si>
    <t>合计</t>
  </si>
  <si>
    <t>资金到位率=(实际到位资金/拨付预算资金)×lOO%。
实际到位资金：本年度内落实到具体项目的资金。
拨付预算资金：本年度内拨付通知中确定的预算资金。</t>
    <phoneticPr fontId="10" type="noConversion"/>
  </si>
  <si>
    <r>
      <t>《关于天津东疆港保税港区财政局（国有资产监督管理局、审计局）2</t>
    </r>
    <r>
      <rPr>
        <sz val="11"/>
        <color theme="1"/>
        <rFont val="宋体"/>
        <family val="3"/>
        <charset val="134"/>
        <scheme val="minor"/>
      </rPr>
      <t>021年度部门预算的批复》（津东疆财预指[2021]13号）</t>
    </r>
    <phoneticPr fontId="10" type="noConversion"/>
  </si>
  <si>
    <t>《关于拨付财政局”财政投资评审外包费”项目支出预算资金的通知》</t>
    <phoneticPr fontId="10" type="noConversion"/>
  </si>
  <si>
    <r>
      <t>津东疆财预[</t>
    </r>
    <r>
      <rPr>
        <sz val="11"/>
        <color theme="1"/>
        <rFont val="宋体"/>
        <family val="3"/>
        <charset val="134"/>
        <scheme val="minor"/>
      </rPr>
      <t>2021]141号</t>
    </r>
    <phoneticPr fontId="10" type="noConversion"/>
  </si>
  <si>
    <t>津东疆财预[2021]145号</t>
    <phoneticPr fontId="10" type="noConversion"/>
  </si>
  <si>
    <t>津东疆财预[2021]364号</t>
    <phoneticPr fontId="10" type="noConversion"/>
  </si>
  <si>
    <t>津东疆财预[2021]884号</t>
    <phoneticPr fontId="10" type="noConversion"/>
  </si>
  <si>
    <t>小计</t>
    <phoneticPr fontId="10" type="noConversion"/>
  </si>
  <si>
    <t>退回（东疆提供表格）</t>
    <phoneticPr fontId="10" type="noConversion"/>
  </si>
  <si>
    <t>实际支出</t>
    <phoneticPr fontId="10" type="noConversion"/>
  </si>
  <si>
    <t>预算执行率62.72%</t>
    <phoneticPr fontId="10" type="noConversion"/>
  </si>
  <si>
    <t>项目节约率为8.8%。</t>
    <phoneticPr fontId="10" type="noConversion"/>
  </si>
  <si>
    <t>支付凭证</t>
    <phoneticPr fontId="10" type="noConversion"/>
  </si>
  <si>
    <t>产出（40）</t>
    <phoneticPr fontId="10" type="noConversion"/>
  </si>
  <si>
    <t>效益（16）</t>
    <phoneticPr fontId="10" type="noConversion"/>
  </si>
  <si>
    <t>节约率≥10%，得5分；
5%≤节约率＜10%，得3分；
0%≤节约率＜5%，得1分；
节约率＜0%，得0分。</t>
    <phoneticPr fontId="10" type="noConversion"/>
  </si>
  <si>
    <t>可持续性优良得5分；
可持续性较好得3分；
可持续性一般得1分；
没有可持续性得0分。</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</si>
</sst>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2" x14ac:knownFonts="1">
    <font>
      <sz val="11"/>
      <color theme="1"/>
      <name val="宋体"/>
      <charset val="134"/>
      <scheme val="minor"/>
    </font>
    <font>
      <b/>
      <sz val="14"/>
      <color theme="1"/>
      <name val="宋体"/>
      <family val="3"/>
      <charset val="134"/>
      <scheme val="minor"/>
    </font>
    <font>
      <b/>
      <sz val="10"/>
      <color theme="1"/>
      <name val="宋体"/>
      <family val="3"/>
      <charset val="134"/>
      <scheme val="minor"/>
    </font>
    <font>
      <sz val="14"/>
      <color theme="1"/>
      <name val="宋体"/>
      <family val="3"/>
      <charset val="134"/>
      <scheme val="minor"/>
    </font>
    <font>
      <sz val="20"/>
      <color theme="1"/>
      <name val="黑体"/>
      <family val="3"/>
      <charset val="134"/>
    </font>
    <font>
      <b/>
      <sz val="10"/>
      <color theme="1"/>
      <name val="宋体"/>
      <family val="3"/>
      <charset val="134"/>
    </font>
    <font>
      <sz val="10"/>
      <color theme="1"/>
      <name val="宋体"/>
      <family val="3"/>
      <charset val="134"/>
    </font>
    <font>
      <sz val="10"/>
      <name val="宋体"/>
      <family val="3"/>
      <charset val="134"/>
    </font>
    <font>
      <sz val="10"/>
      <color theme="1"/>
      <name val="宋体"/>
      <family val="3"/>
      <charset val="134"/>
      <scheme val="minor"/>
    </font>
    <font>
      <sz val="11"/>
      <color theme="1"/>
      <name val="宋体"/>
      <family val="3"/>
      <charset val="134"/>
      <scheme val="minor"/>
    </font>
    <font>
      <sz val="9"/>
      <name val="宋体"/>
      <family val="3"/>
      <charset val="134"/>
      <scheme val="minor"/>
    </font>
    <font>
      <b/>
      <sz val="11"/>
      <color theme="1"/>
      <name val="宋体"/>
      <family val="3"/>
      <charset val="134"/>
      <scheme val="minor"/>
    </font>
  </fonts>
  <fills count="3">
    <fill>
      <patternFill patternType="none"/>
    </fill>
    <fill>
      <patternFill patternType="gray125"/>
    </fill>
    <fill>
      <patternFill patternType="solid">
        <fgColor theme="9" tint="0.79998168889431442"/>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3">
    <xf numFmtId="0" fontId="0" fillId="0" borderId="0"/>
    <xf numFmtId="43" fontId="9" fillId="0" borderId="0" applyFont="0" applyFill="0" applyBorder="0" applyAlignment="0" applyProtection="0">
      <alignment vertical="center"/>
    </xf>
    <xf numFmtId="9" fontId="9" fillId="0" borderId="0" applyFont="0" applyFill="0" applyBorder="0" applyAlignment="0" applyProtection="0">
      <alignment vertical="center"/>
    </xf>
  </cellStyleXfs>
  <cellXfs count="39">
    <xf numFmtId="0" fontId="0" fillId="0" borderId="0" xfId="0"/>
    <xf numFmtId="0" fontId="1" fillId="0" borderId="0" xfId="0" applyFont="1" applyAlignment="1">
      <alignment horizontal="center"/>
    </xf>
    <xf numFmtId="0" fontId="2" fillId="0" borderId="0" xfId="0" applyFont="1" applyAlignment="1">
      <alignment horizontal="center" vertical="center"/>
    </xf>
    <xf numFmtId="0" fontId="3" fillId="0" borderId="0" xfId="0" applyFont="1" applyAlignment="1">
      <alignment horizontal="center"/>
    </xf>
    <xf numFmtId="0" fontId="3" fillId="0" borderId="0" xfId="0" applyFont="1" applyAlignment="1">
      <alignment horizontal="center" wrapText="1"/>
    </xf>
    <xf numFmtId="9" fontId="3" fillId="0" borderId="0" xfId="2" applyFont="1" applyAlignment="1">
      <alignment horizontal="center" wrapText="1"/>
    </xf>
    <xf numFmtId="0" fontId="3" fillId="0" borderId="0" xfId="0" applyFont="1" applyFill="1" applyAlignment="1">
      <alignment horizontal="center"/>
    </xf>
    <xf numFmtId="43" fontId="3" fillId="0" borderId="0" xfId="1" applyFont="1" applyAlignment="1">
      <alignment horizontal="center"/>
    </xf>
    <xf numFmtId="0" fontId="5" fillId="0" borderId="2" xfId="0" applyFont="1" applyBorder="1" applyAlignment="1">
      <alignment horizontal="center" vertical="center" wrapText="1"/>
    </xf>
    <xf numFmtId="9" fontId="5" fillId="0" borderId="2" xfId="2" applyFont="1" applyBorder="1" applyAlignment="1">
      <alignment horizontal="center" vertical="center" wrapText="1"/>
    </xf>
    <xf numFmtId="0" fontId="6" fillId="0" borderId="2" xfId="0" applyFont="1" applyBorder="1" applyAlignment="1">
      <alignment horizontal="center" vertical="center" wrapText="1"/>
    </xf>
    <xf numFmtId="9" fontId="6" fillId="0" borderId="2" xfId="2" applyFont="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Fill="1" applyBorder="1" applyAlignment="1">
      <alignment horizontal="left" vertical="center" wrapText="1"/>
    </xf>
    <xf numFmtId="0" fontId="7" fillId="0" borderId="2" xfId="0" applyFont="1" applyBorder="1" applyAlignment="1">
      <alignment horizontal="left" vertical="center" wrapText="1"/>
    </xf>
    <xf numFmtId="0" fontId="8" fillId="0" borderId="2" xfId="0" applyFont="1" applyBorder="1" applyAlignment="1">
      <alignment horizontal="left"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9" fontId="6" fillId="0" borderId="2" xfId="2" applyNumberFormat="1"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9" fontId="2" fillId="0" borderId="2" xfId="2" applyFont="1" applyBorder="1" applyAlignment="1">
      <alignment horizontal="center" vertical="center" wrapText="1"/>
    </xf>
    <xf numFmtId="0" fontId="2" fillId="0" borderId="2" xfId="0" applyFont="1" applyFill="1" applyBorder="1" applyAlignment="1">
      <alignment horizontal="center" vertical="center"/>
    </xf>
    <xf numFmtId="43" fontId="1" fillId="0" borderId="0" xfId="1" applyFont="1" applyAlignment="1">
      <alignment horizontal="center"/>
    </xf>
    <xf numFmtId="10" fontId="3" fillId="0" borderId="0" xfId="1" applyNumberFormat="1" applyFont="1" applyAlignment="1">
      <alignment horizontal="center"/>
    </xf>
    <xf numFmtId="43" fontId="2" fillId="0" borderId="0" xfId="1" applyFont="1" applyAlignment="1">
      <alignment horizontal="center" vertical="center"/>
    </xf>
    <xf numFmtId="0" fontId="9" fillId="0" borderId="0" xfId="0" applyFont="1"/>
    <xf numFmtId="0" fontId="0" fillId="0" borderId="0" xfId="0" applyAlignment="1">
      <alignment horizontal="center"/>
    </xf>
    <xf numFmtId="0" fontId="9" fillId="2" borderId="0" xfId="0" applyFont="1" applyFill="1"/>
    <xf numFmtId="0" fontId="11" fillId="0" borderId="0" xfId="0" applyFont="1"/>
    <xf numFmtId="0" fontId="11" fillId="2" borderId="0" xfId="0" applyFont="1" applyFill="1"/>
    <xf numFmtId="10" fontId="3" fillId="0" borderId="0" xfId="2" applyNumberFormat="1" applyFont="1" applyAlignment="1">
      <alignment horizontal="center"/>
    </xf>
    <xf numFmtId="2" fontId="6" fillId="0" borderId="2" xfId="0" applyNumberFormat="1" applyFont="1" applyBorder="1" applyAlignment="1">
      <alignment horizontal="center" vertical="center" wrapText="1"/>
    </xf>
    <xf numFmtId="0" fontId="0" fillId="0" borderId="0" xfId="0" applyFill="1"/>
    <xf numFmtId="0" fontId="9" fillId="2" borderId="0" xfId="0" applyFont="1" applyFill="1" applyAlignment="1">
      <alignment horizontal="center"/>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4" fillId="0" borderId="1" xfId="0" applyFont="1" applyBorder="1" applyAlignment="1">
      <alignment horizontal="center" vertical="center"/>
    </xf>
    <xf numFmtId="0" fontId="5" fillId="0" borderId="2" xfId="0" applyFont="1" applyFill="1" applyBorder="1" applyAlignment="1">
      <alignment horizontal="center" vertical="center" wrapText="1"/>
    </xf>
  </cellXfs>
  <cellStyles count="3">
    <cellStyle name="百分比" xfId="2" builtinId="5"/>
    <cellStyle name="常规" xfId="0" builtinId="0"/>
    <cellStyle name="千位分隔"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25"/>
  <sheetViews>
    <sheetView tabSelected="1" view="pageBreakPreview" zoomScaleNormal="100" workbookViewId="0">
      <selection activeCell="I11" sqref="I11"/>
    </sheetView>
  </sheetViews>
  <sheetFormatPr defaultColWidth="9" defaultRowHeight="17.399999999999999" x14ac:dyDescent="0.25"/>
  <cols>
    <col min="1" max="1" width="6.77734375" style="3" customWidth="1"/>
    <col min="2" max="2" width="4.88671875" style="3" customWidth="1"/>
    <col min="3" max="3" width="5.109375" style="4" customWidth="1"/>
    <col min="4" max="4" width="4.6640625" style="5" customWidth="1"/>
    <col min="5" max="5" width="4.6640625" style="4" customWidth="1"/>
    <col min="6" max="6" width="25" style="3" customWidth="1"/>
    <col min="7" max="7" width="45.88671875" style="3" customWidth="1"/>
    <col min="8" max="8" width="27.21875" style="6" customWidth="1"/>
    <col min="9" max="9" width="6.6640625" style="3" customWidth="1"/>
    <col min="10" max="10" width="10.6640625" style="3" customWidth="1"/>
    <col min="11" max="11" width="10.44140625" style="3" customWidth="1"/>
    <col min="12" max="12" width="20.21875" style="7" customWidth="1"/>
    <col min="13" max="16384" width="9" style="3"/>
  </cols>
  <sheetData>
    <row r="1" spans="1:12" ht="36.75" customHeight="1" x14ac:dyDescent="0.25">
      <c r="A1" s="37" t="s">
        <v>0</v>
      </c>
      <c r="B1" s="37"/>
      <c r="C1" s="37"/>
      <c r="D1" s="37"/>
      <c r="E1" s="37"/>
      <c r="F1" s="37"/>
      <c r="G1" s="37"/>
      <c r="H1" s="37"/>
      <c r="I1" s="37"/>
      <c r="J1" s="37"/>
    </row>
    <row r="2" spans="1:12" ht="20.100000000000001" customHeight="1" x14ac:dyDescent="0.25">
      <c r="A2" s="35" t="s">
        <v>1</v>
      </c>
      <c r="B2" s="35" t="s">
        <v>2</v>
      </c>
      <c r="C2" s="35" t="s">
        <v>3</v>
      </c>
      <c r="D2" s="35" t="s">
        <v>4</v>
      </c>
      <c r="E2" s="35"/>
      <c r="F2" s="35" t="s">
        <v>5</v>
      </c>
      <c r="G2" s="35" t="s">
        <v>6</v>
      </c>
      <c r="H2" s="38" t="s">
        <v>7</v>
      </c>
      <c r="I2" s="35" t="s">
        <v>8</v>
      </c>
      <c r="J2" s="35" t="s">
        <v>9</v>
      </c>
    </row>
    <row r="3" spans="1:12" s="1" customFormat="1" ht="20.100000000000001" customHeight="1" x14ac:dyDescent="0.25">
      <c r="A3" s="35"/>
      <c r="B3" s="35"/>
      <c r="C3" s="35"/>
      <c r="D3" s="9" t="s">
        <v>10</v>
      </c>
      <c r="E3" s="8" t="s">
        <v>11</v>
      </c>
      <c r="F3" s="35"/>
      <c r="G3" s="35"/>
      <c r="H3" s="38"/>
      <c r="I3" s="35"/>
      <c r="J3" s="35"/>
      <c r="L3" s="23"/>
    </row>
    <row r="4" spans="1:12" ht="136.5" customHeight="1" x14ac:dyDescent="0.25">
      <c r="A4" s="36" t="s">
        <v>12</v>
      </c>
      <c r="B4" s="36" t="s">
        <v>13</v>
      </c>
      <c r="C4" s="10" t="s">
        <v>14</v>
      </c>
      <c r="D4" s="11">
        <v>0.04</v>
      </c>
      <c r="E4" s="10">
        <v>4</v>
      </c>
      <c r="F4" s="12" t="s">
        <v>15</v>
      </c>
      <c r="G4" s="12" t="s">
        <v>16</v>
      </c>
      <c r="H4" s="13" t="s">
        <v>17</v>
      </c>
      <c r="I4" s="10">
        <v>4</v>
      </c>
      <c r="J4" s="12"/>
    </row>
    <row r="5" spans="1:12" ht="72" customHeight="1" x14ac:dyDescent="0.25">
      <c r="A5" s="36"/>
      <c r="B5" s="36"/>
      <c r="C5" s="10" t="s">
        <v>18</v>
      </c>
      <c r="D5" s="11">
        <v>0.04</v>
      </c>
      <c r="E5" s="10">
        <v>4</v>
      </c>
      <c r="F5" s="12" t="s">
        <v>19</v>
      </c>
      <c r="G5" s="12" t="s">
        <v>20</v>
      </c>
      <c r="H5" s="13" t="s">
        <v>21</v>
      </c>
      <c r="I5" s="10">
        <v>4</v>
      </c>
      <c r="J5" s="12"/>
    </row>
    <row r="6" spans="1:12" ht="96" customHeight="1" x14ac:dyDescent="0.25">
      <c r="A6" s="36"/>
      <c r="B6" s="36" t="s">
        <v>22</v>
      </c>
      <c r="C6" s="10" t="s">
        <v>23</v>
      </c>
      <c r="D6" s="11">
        <v>0.03</v>
      </c>
      <c r="E6" s="10">
        <v>3</v>
      </c>
      <c r="F6" s="12" t="s">
        <v>24</v>
      </c>
      <c r="G6" s="12" t="s">
        <v>25</v>
      </c>
      <c r="H6" s="13" t="s">
        <v>17</v>
      </c>
      <c r="I6" s="10">
        <v>3</v>
      </c>
      <c r="J6" s="12"/>
    </row>
    <row r="7" spans="1:12" ht="66.75" customHeight="1" x14ac:dyDescent="0.25">
      <c r="A7" s="36"/>
      <c r="B7" s="36"/>
      <c r="C7" s="10" t="s">
        <v>26</v>
      </c>
      <c r="D7" s="11">
        <v>0.03</v>
      </c>
      <c r="E7" s="10">
        <v>3</v>
      </c>
      <c r="F7" s="12" t="s">
        <v>27</v>
      </c>
      <c r="G7" s="12" t="s">
        <v>28</v>
      </c>
      <c r="H7" s="13" t="s">
        <v>17</v>
      </c>
      <c r="I7" s="10">
        <v>3</v>
      </c>
      <c r="J7" s="12"/>
    </row>
    <row r="8" spans="1:12" ht="78.75" customHeight="1" x14ac:dyDescent="0.25">
      <c r="A8" s="36" t="s">
        <v>12</v>
      </c>
      <c r="B8" s="36" t="s">
        <v>29</v>
      </c>
      <c r="C8" s="10" t="s">
        <v>30</v>
      </c>
      <c r="D8" s="11">
        <v>0.03</v>
      </c>
      <c r="E8" s="10">
        <v>3</v>
      </c>
      <c r="F8" s="12" t="s">
        <v>31</v>
      </c>
      <c r="G8" s="12" t="s">
        <v>32</v>
      </c>
      <c r="H8" s="13" t="s">
        <v>17</v>
      </c>
      <c r="I8" s="10">
        <v>3</v>
      </c>
      <c r="J8" s="12"/>
    </row>
    <row r="9" spans="1:12" ht="65.25" customHeight="1" x14ac:dyDescent="0.25">
      <c r="A9" s="36"/>
      <c r="B9" s="36"/>
      <c r="C9" s="10" t="s">
        <v>33</v>
      </c>
      <c r="D9" s="11">
        <v>0.03</v>
      </c>
      <c r="E9" s="10">
        <v>3</v>
      </c>
      <c r="F9" s="12" t="s">
        <v>34</v>
      </c>
      <c r="G9" s="12" t="s">
        <v>35</v>
      </c>
      <c r="H9" s="13" t="s">
        <v>21</v>
      </c>
      <c r="I9" s="10">
        <v>3</v>
      </c>
      <c r="J9" s="12"/>
      <c r="K9" s="31">
        <f>752626/13708580000</f>
        <v>5.4901820611616956E-5</v>
      </c>
      <c r="L9" s="31"/>
    </row>
    <row r="10" spans="1:12" ht="57" customHeight="1" x14ac:dyDescent="0.25">
      <c r="A10" s="36" t="s">
        <v>36</v>
      </c>
      <c r="B10" s="36" t="s">
        <v>37</v>
      </c>
      <c r="C10" s="10" t="s">
        <v>38</v>
      </c>
      <c r="D10" s="11">
        <v>0.04</v>
      </c>
      <c r="E10" s="10">
        <v>4</v>
      </c>
      <c r="F10" s="13" t="s">
        <v>39</v>
      </c>
      <c r="G10" s="13" t="s">
        <v>99</v>
      </c>
      <c r="H10" s="13" t="s">
        <v>40</v>
      </c>
      <c r="I10" s="10">
        <v>4</v>
      </c>
      <c r="J10" s="12"/>
    </row>
    <row r="11" spans="1:12" ht="39.75" customHeight="1" x14ac:dyDescent="0.25">
      <c r="A11" s="36"/>
      <c r="B11" s="36"/>
      <c r="C11" s="10" t="s">
        <v>41</v>
      </c>
      <c r="D11" s="11">
        <v>0.04</v>
      </c>
      <c r="E11" s="10">
        <v>4</v>
      </c>
      <c r="F11" s="12" t="s">
        <v>42</v>
      </c>
      <c r="G11" s="14" t="s">
        <v>43</v>
      </c>
      <c r="H11" s="13" t="s">
        <v>44</v>
      </c>
      <c r="I11" s="32">
        <f>ROUND((0.6272*4),2)</f>
        <v>2.5099999999999998</v>
      </c>
      <c r="J11" s="12" t="s">
        <v>109</v>
      </c>
      <c r="L11" s="31">
        <f>75.2626/120</f>
        <v>0.62718833333333335</v>
      </c>
    </row>
    <row r="12" spans="1:12" ht="84" customHeight="1" x14ac:dyDescent="0.25">
      <c r="A12" s="36"/>
      <c r="B12" s="36"/>
      <c r="C12" s="10" t="s">
        <v>45</v>
      </c>
      <c r="D12" s="11">
        <v>0.04</v>
      </c>
      <c r="E12" s="10">
        <v>4</v>
      </c>
      <c r="F12" s="12" t="s">
        <v>46</v>
      </c>
      <c r="G12" s="12" t="s">
        <v>47</v>
      </c>
      <c r="H12" s="13" t="s">
        <v>17</v>
      </c>
      <c r="I12" s="10">
        <v>4</v>
      </c>
      <c r="J12" s="12"/>
      <c r="L12" s="24"/>
    </row>
    <row r="13" spans="1:12" ht="57.75" customHeight="1" x14ac:dyDescent="0.25">
      <c r="A13" s="36"/>
      <c r="B13" s="10" t="s">
        <v>48</v>
      </c>
      <c r="C13" s="10" t="s">
        <v>49</v>
      </c>
      <c r="D13" s="11">
        <v>0.04</v>
      </c>
      <c r="E13" s="10">
        <v>4</v>
      </c>
      <c r="F13" s="12" t="s">
        <v>50</v>
      </c>
      <c r="G13" s="12" t="s">
        <v>51</v>
      </c>
      <c r="H13" s="13" t="s">
        <v>21</v>
      </c>
      <c r="I13" s="10">
        <v>3</v>
      </c>
      <c r="J13" s="12" t="s">
        <v>52</v>
      </c>
    </row>
    <row r="14" spans="1:12" ht="108" customHeight="1" x14ac:dyDescent="0.25">
      <c r="A14" s="10" t="s">
        <v>36</v>
      </c>
      <c r="B14" s="10" t="s">
        <v>48</v>
      </c>
      <c r="C14" s="10" t="s">
        <v>53</v>
      </c>
      <c r="D14" s="11">
        <v>0.04</v>
      </c>
      <c r="E14" s="10">
        <v>4</v>
      </c>
      <c r="F14" s="12" t="s">
        <v>54</v>
      </c>
      <c r="G14" s="12" t="s">
        <v>55</v>
      </c>
      <c r="H14" s="13" t="s">
        <v>17</v>
      </c>
      <c r="I14" s="10">
        <v>4</v>
      </c>
      <c r="J14" s="12"/>
    </row>
    <row r="15" spans="1:12" ht="75" customHeight="1" x14ac:dyDescent="0.25">
      <c r="A15" s="36" t="s">
        <v>112</v>
      </c>
      <c r="B15" s="10" t="s">
        <v>56</v>
      </c>
      <c r="C15" s="10" t="s">
        <v>57</v>
      </c>
      <c r="D15" s="11">
        <v>0.1</v>
      </c>
      <c r="E15" s="10">
        <v>10</v>
      </c>
      <c r="F15" s="15" t="s">
        <v>58</v>
      </c>
      <c r="G15" s="12" t="s">
        <v>59</v>
      </c>
      <c r="H15" s="13" t="s">
        <v>60</v>
      </c>
      <c r="I15" s="16">
        <v>10</v>
      </c>
      <c r="J15" s="12"/>
    </row>
    <row r="16" spans="1:12" ht="79.5" customHeight="1" x14ac:dyDescent="0.25">
      <c r="A16" s="36"/>
      <c r="B16" s="36" t="s">
        <v>61</v>
      </c>
      <c r="C16" s="16" t="s">
        <v>62</v>
      </c>
      <c r="D16" s="11">
        <v>0.06</v>
      </c>
      <c r="E16" s="10">
        <v>6</v>
      </c>
      <c r="F16" s="15" t="s">
        <v>63</v>
      </c>
      <c r="G16" s="14" t="s">
        <v>64</v>
      </c>
      <c r="H16" s="13" t="s">
        <v>65</v>
      </c>
      <c r="I16" s="10">
        <v>6</v>
      </c>
      <c r="J16" s="12"/>
    </row>
    <row r="17" spans="1:12" ht="97.5" customHeight="1" x14ac:dyDescent="0.25">
      <c r="A17" s="36"/>
      <c r="B17" s="36"/>
      <c r="C17" s="16" t="s">
        <v>66</v>
      </c>
      <c r="D17" s="11">
        <v>0.06</v>
      </c>
      <c r="E17" s="10">
        <v>6</v>
      </c>
      <c r="F17" s="15" t="s">
        <v>67</v>
      </c>
      <c r="G17" s="14" t="s">
        <v>68</v>
      </c>
      <c r="H17" s="13" t="s">
        <v>69</v>
      </c>
      <c r="I17" s="10">
        <v>6</v>
      </c>
      <c r="J17" s="12"/>
    </row>
    <row r="18" spans="1:12" ht="86.25" customHeight="1" x14ac:dyDescent="0.25">
      <c r="A18" s="36" t="s">
        <v>112</v>
      </c>
      <c r="B18" s="36" t="s">
        <v>70</v>
      </c>
      <c r="C18" s="16" t="s">
        <v>71</v>
      </c>
      <c r="D18" s="11">
        <v>0.06</v>
      </c>
      <c r="E18" s="10">
        <v>6</v>
      </c>
      <c r="F18" s="15" t="s">
        <v>72</v>
      </c>
      <c r="G18" s="12" t="s">
        <v>73</v>
      </c>
      <c r="H18" s="13" t="s">
        <v>74</v>
      </c>
      <c r="I18" s="10">
        <v>6</v>
      </c>
      <c r="J18" s="12"/>
    </row>
    <row r="19" spans="1:12" ht="83.25" customHeight="1" x14ac:dyDescent="0.25">
      <c r="A19" s="36"/>
      <c r="B19" s="36"/>
      <c r="C19" s="16" t="s">
        <v>75</v>
      </c>
      <c r="D19" s="11">
        <v>0.06</v>
      </c>
      <c r="E19" s="10">
        <v>6</v>
      </c>
      <c r="F19" s="15" t="s">
        <v>76</v>
      </c>
      <c r="G19" s="12" t="s">
        <v>77</v>
      </c>
      <c r="H19" s="13" t="s">
        <v>78</v>
      </c>
      <c r="I19" s="10">
        <v>6</v>
      </c>
      <c r="J19" s="12"/>
    </row>
    <row r="20" spans="1:12" ht="83.25" customHeight="1" x14ac:dyDescent="0.25">
      <c r="A20" s="36"/>
      <c r="B20" s="10" t="s">
        <v>79</v>
      </c>
      <c r="C20" s="16" t="s">
        <v>80</v>
      </c>
      <c r="D20" s="11">
        <v>0.06</v>
      </c>
      <c r="E20" s="10">
        <v>6</v>
      </c>
      <c r="F20" s="15" t="s">
        <v>81</v>
      </c>
      <c r="G20" s="12" t="s">
        <v>82</v>
      </c>
      <c r="H20" s="13" t="s">
        <v>83</v>
      </c>
      <c r="I20" s="10">
        <v>6</v>
      </c>
      <c r="J20" s="12"/>
      <c r="K20" s="31">
        <f>(752626-1200000)/1200000</f>
        <v>-0.37281166666666665</v>
      </c>
    </row>
    <row r="21" spans="1:12" ht="69.900000000000006" customHeight="1" x14ac:dyDescent="0.25">
      <c r="A21" s="36" t="s">
        <v>113</v>
      </c>
      <c r="B21" s="36" t="s">
        <v>84</v>
      </c>
      <c r="C21" s="16" t="s">
        <v>85</v>
      </c>
      <c r="D21" s="11">
        <v>0.05</v>
      </c>
      <c r="E21" s="10">
        <v>5</v>
      </c>
      <c r="F21" s="15" t="s">
        <v>86</v>
      </c>
      <c r="G21" s="15" t="s">
        <v>86</v>
      </c>
      <c r="H21" s="17" t="s">
        <v>114</v>
      </c>
      <c r="I21" s="16">
        <v>3</v>
      </c>
      <c r="J21" s="13" t="s">
        <v>110</v>
      </c>
    </row>
    <row r="22" spans="1:12" ht="58.5" customHeight="1" x14ac:dyDescent="0.25">
      <c r="A22" s="36"/>
      <c r="B22" s="36"/>
      <c r="C22" s="16" t="s">
        <v>87</v>
      </c>
      <c r="D22" s="11">
        <v>0.05</v>
      </c>
      <c r="E22" s="10">
        <v>5</v>
      </c>
      <c r="F22" s="15" t="s">
        <v>88</v>
      </c>
      <c r="G22" s="15" t="s">
        <v>88</v>
      </c>
      <c r="H22" s="17" t="s">
        <v>115</v>
      </c>
      <c r="I22" s="10">
        <v>5</v>
      </c>
      <c r="J22" s="12"/>
    </row>
    <row r="23" spans="1:12" ht="69" customHeight="1" x14ac:dyDescent="0.25">
      <c r="A23" s="10" t="s">
        <v>113</v>
      </c>
      <c r="B23" s="10" t="s">
        <v>89</v>
      </c>
      <c r="C23" s="10" t="s">
        <v>89</v>
      </c>
      <c r="D23" s="18">
        <v>0.06</v>
      </c>
      <c r="E23" s="10">
        <v>6</v>
      </c>
      <c r="F23" s="12" t="s">
        <v>90</v>
      </c>
      <c r="G23" s="12" t="s">
        <v>91</v>
      </c>
      <c r="H23" s="13" t="s">
        <v>92</v>
      </c>
      <c r="I23" s="10">
        <v>6</v>
      </c>
      <c r="J23" s="12"/>
    </row>
    <row r="24" spans="1:12" ht="54" customHeight="1" x14ac:dyDescent="0.25">
      <c r="A24" s="36" t="s">
        <v>93</v>
      </c>
      <c r="B24" s="36"/>
      <c r="C24" s="10" t="s">
        <v>94</v>
      </c>
      <c r="D24" s="11">
        <v>0.04</v>
      </c>
      <c r="E24" s="10">
        <v>4</v>
      </c>
      <c r="F24" s="12" t="s">
        <v>95</v>
      </c>
      <c r="G24" s="12" t="s">
        <v>96</v>
      </c>
      <c r="H24" s="13" t="s">
        <v>97</v>
      </c>
      <c r="I24" s="10">
        <v>4</v>
      </c>
      <c r="J24" s="12"/>
    </row>
    <row r="25" spans="1:12" s="2" customFormat="1" ht="20.100000000000001" customHeight="1" x14ac:dyDescent="0.25">
      <c r="A25" s="19"/>
      <c r="B25" s="19" t="s">
        <v>98</v>
      </c>
      <c r="C25" s="20"/>
      <c r="D25" s="21"/>
      <c r="E25" s="20">
        <f>SUM(E4:E24)</f>
        <v>100</v>
      </c>
      <c r="F25" s="19"/>
      <c r="G25" s="19"/>
      <c r="H25" s="22"/>
      <c r="I25" s="20">
        <f>SUM(I4:I24)</f>
        <v>95.509999999999991</v>
      </c>
      <c r="J25" s="19"/>
      <c r="L25" s="25"/>
    </row>
  </sheetData>
  <mergeCells count="24">
    <mergeCell ref="A1:J1"/>
    <mergeCell ref="D2:E2"/>
    <mergeCell ref="A24:B24"/>
    <mergeCell ref="A2:A3"/>
    <mergeCell ref="A4:A7"/>
    <mergeCell ref="A8:A9"/>
    <mergeCell ref="A10:A13"/>
    <mergeCell ref="A15:A17"/>
    <mergeCell ref="A18:A20"/>
    <mergeCell ref="B2:B3"/>
    <mergeCell ref="B4:B5"/>
    <mergeCell ref="B6:B7"/>
    <mergeCell ref="B8:B9"/>
    <mergeCell ref="B10:B12"/>
    <mergeCell ref="B16:B17"/>
    <mergeCell ref="H2:H3"/>
    <mergeCell ref="I2:I3"/>
    <mergeCell ref="J2:J3"/>
    <mergeCell ref="A21:A22"/>
    <mergeCell ref="B18:B19"/>
    <mergeCell ref="B21:B22"/>
    <mergeCell ref="C2:C3"/>
    <mergeCell ref="F2:F3"/>
    <mergeCell ref="G2:G3"/>
  </mergeCells>
  <phoneticPr fontId="10" type="noConversion"/>
  <printOptions horizontalCentered="1"/>
  <pageMargins left="0.39370078740157483" right="0.39370078740157483" top="0.78740157480314965" bottom="0.78740157480314965" header="0.31496062992125984" footer="0.39370078740157483"/>
  <pageSetup paperSize="9" firstPageNumber="25" orientation="landscape" useFirstPageNumber="1" r:id="rId1"/>
  <headerFooter>
    <oddFooter>&amp;C&amp;"Calibri,常规"&amp;9&amp;P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topLeftCell="A4" workbookViewId="0">
      <selection activeCell="G8" sqref="G8"/>
    </sheetView>
  </sheetViews>
  <sheetFormatPr defaultRowHeight="25.05" customHeight="1" x14ac:dyDescent="0.25"/>
  <cols>
    <col min="1" max="1" width="8.88671875" style="27"/>
    <col min="2" max="2" width="28.6640625" customWidth="1"/>
  </cols>
  <sheetData>
    <row r="1" spans="1:3" ht="25.05" customHeight="1" x14ac:dyDescent="0.25">
      <c r="A1" s="27">
        <v>1</v>
      </c>
      <c r="B1" s="26" t="s">
        <v>100</v>
      </c>
    </row>
    <row r="2" spans="1:3" ht="25.05" customHeight="1" x14ac:dyDescent="0.25">
      <c r="A2" s="27">
        <v>2</v>
      </c>
      <c r="B2" s="26" t="s">
        <v>101</v>
      </c>
    </row>
    <row r="3" spans="1:3" ht="25.05" customHeight="1" x14ac:dyDescent="0.25">
      <c r="B3" s="26" t="s">
        <v>102</v>
      </c>
      <c r="C3">
        <v>250000</v>
      </c>
    </row>
    <row r="4" spans="1:3" ht="25.05" customHeight="1" x14ac:dyDescent="0.25">
      <c r="B4" s="26" t="s">
        <v>103</v>
      </c>
      <c r="C4">
        <v>200000</v>
      </c>
    </row>
    <row r="5" spans="1:3" ht="25.05" customHeight="1" x14ac:dyDescent="0.25">
      <c r="B5" s="26" t="s">
        <v>104</v>
      </c>
      <c r="C5">
        <v>300000</v>
      </c>
    </row>
    <row r="6" spans="1:3" ht="25.05" customHeight="1" x14ac:dyDescent="0.25">
      <c r="B6" s="26" t="s">
        <v>105</v>
      </c>
      <c r="C6">
        <v>200000</v>
      </c>
    </row>
    <row r="7" spans="1:3" ht="25.05" customHeight="1" x14ac:dyDescent="0.25">
      <c r="B7" s="26" t="s">
        <v>106</v>
      </c>
      <c r="C7" s="29">
        <f>SUM(C3:C6)</f>
        <v>950000</v>
      </c>
    </row>
    <row r="8" spans="1:3" ht="25.05" customHeight="1" x14ac:dyDescent="0.25">
      <c r="B8" s="26" t="s">
        <v>107</v>
      </c>
      <c r="C8" s="29">
        <v>-197374</v>
      </c>
    </row>
    <row r="9" spans="1:3" ht="25.05" customHeight="1" x14ac:dyDescent="0.25">
      <c r="B9" s="28" t="s">
        <v>108</v>
      </c>
      <c r="C9" s="30">
        <f>SUM(C7:C8)</f>
        <v>752626</v>
      </c>
    </row>
    <row r="11" spans="1:3" ht="25.05" customHeight="1" x14ac:dyDescent="0.25">
      <c r="A11" s="27">
        <v>338</v>
      </c>
      <c r="B11" s="33">
        <v>149710</v>
      </c>
    </row>
    <row r="12" spans="1:3" ht="25.05" customHeight="1" x14ac:dyDescent="0.25">
      <c r="A12" s="27">
        <v>409</v>
      </c>
      <c r="B12" s="33">
        <v>5000</v>
      </c>
    </row>
    <row r="13" spans="1:3" ht="25.05" customHeight="1" x14ac:dyDescent="0.25">
      <c r="A13" s="27">
        <v>447</v>
      </c>
      <c r="B13" s="33">
        <v>276226</v>
      </c>
    </row>
    <row r="14" spans="1:3" ht="25.05" customHeight="1" x14ac:dyDescent="0.25">
      <c r="A14" s="27">
        <v>551</v>
      </c>
      <c r="B14" s="33">
        <v>170228</v>
      </c>
    </row>
    <row r="15" spans="1:3" ht="25.05" customHeight="1" x14ac:dyDescent="0.25">
      <c r="A15" s="27">
        <v>641</v>
      </c>
      <c r="B15" s="33">
        <v>3000</v>
      </c>
    </row>
    <row r="16" spans="1:3" ht="25.05" customHeight="1" x14ac:dyDescent="0.25">
      <c r="A16" s="27">
        <v>842</v>
      </c>
      <c r="B16" s="33">
        <v>138438</v>
      </c>
    </row>
    <row r="17" spans="1:2" ht="25.05" customHeight="1" x14ac:dyDescent="0.25">
      <c r="A17" s="27">
        <v>929</v>
      </c>
      <c r="B17" s="33">
        <v>9424</v>
      </c>
    </row>
    <row r="18" spans="1:2" ht="25.05" customHeight="1" x14ac:dyDescent="0.25">
      <c r="A18" s="34" t="s">
        <v>111</v>
      </c>
      <c r="B18" s="30">
        <f>SUM(B11:B17)</f>
        <v>752026</v>
      </c>
    </row>
  </sheetData>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评审服务费</vt:lpstr>
      <vt:lpstr>Sheet1</vt:lpstr>
      <vt:lpstr>评审服务费!Print_Area</vt:lpstr>
      <vt:lpstr>评审服务费!Print_Titles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2022-08-04T00:45:10Z</cp:lastPrinted>
  <dcterms:created xsi:type="dcterms:W3CDTF">2006-09-16T00:00:00Z</dcterms:created>
  <dcterms:modified xsi:type="dcterms:W3CDTF">2022-08-04T00:45:42Z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56092A21A3974A9A9D0C4E2E173D7862</vt:lpwstr>
  </property>
  <property fmtid="{D5CDD505-2E9C-101B-9397-08002B2CF9AE}" pid="3" name="KSOProductBuildVer">
    <vt:lpwstr>2052-11.1.0.11045</vt:lpwstr>
  </property>
</Properties>
</file>